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ndwarszawa01.pgn.corp\home$\lukasz.kucinski\Documents\25DFBT256- UR-4\25DFBT256-8\Materiały bazowe\"/>
    </mc:Choice>
  </mc:AlternateContent>
  <xr:revisionPtr revIDLastSave="0" documentId="13_ncr:1_{FC9709C1-3F36-47D2-993F-9B866C3E04B7}" xr6:coauthVersionLast="47" xr6:coauthVersionMax="47" xr10:uidLastSave="{00000000-0000-0000-0000-000000000000}"/>
  <bookViews>
    <workbookView xWindow="-120" yWindow="-120" windowWidth="29040" windowHeight="15720" tabRatio="842" activeTab="1" xr2:uid="{50C84D74-65E1-4699-9A16-550AD99B9C15}"/>
  </bookViews>
  <sheets>
    <sheet name="Wynagrodzenie 25DFBT256-8" sheetId="40" r:id="rId1"/>
    <sheet name="Zapotrzebowanie pracowników" sheetId="39" r:id="rId2"/>
    <sheet name="Czasy pracy" sheetId="37" r:id="rId3"/>
    <sheet name="Wykaz" sheetId="9" r:id="rId4"/>
    <sheet name="2" sheetId="3" r:id="rId5"/>
    <sheet name="3" sheetId="8" r:id="rId6"/>
    <sheet name="4" sheetId="4" r:id="rId7"/>
    <sheet name="5" sheetId="5" r:id="rId8"/>
    <sheet name="6" sheetId="29" r:id="rId9"/>
    <sheet name="7" sheetId="7" r:id="rId10"/>
    <sheet name="2 (2)" sheetId="11" r:id="rId11"/>
    <sheet name="3 (2)" sheetId="12" r:id="rId12"/>
    <sheet name="2 (3)" sheetId="13" r:id="rId13"/>
    <sheet name="3 (3)" sheetId="14" r:id="rId14"/>
    <sheet name="4 (3)" sheetId="15" r:id="rId15"/>
    <sheet name="2 (4)" sheetId="16" r:id="rId16"/>
    <sheet name="3 (4)" sheetId="17" r:id="rId17"/>
    <sheet name="4 (4)" sheetId="18" r:id="rId18"/>
    <sheet name="2 (5)" sheetId="19" r:id="rId19"/>
    <sheet name="3 (5)" sheetId="20" r:id="rId20"/>
    <sheet name="4 (5)" sheetId="21" r:id="rId21"/>
    <sheet name="5 (5)" sheetId="22" r:id="rId22"/>
    <sheet name="6 (5)" sheetId="23" r:id="rId23"/>
    <sheet name="7 (5)" sheetId="24" r:id="rId24"/>
    <sheet name="8 (5)" sheetId="25" r:id="rId25"/>
    <sheet name="2 (6)" sheetId="26" r:id="rId26"/>
    <sheet name="3 (6)" sheetId="27" r:id="rId27"/>
    <sheet name="4 (6)" sheetId="28" r:id="rId28"/>
    <sheet name="2 (7)" sheetId="32" r:id="rId29"/>
    <sheet name="3 (7)" sheetId="33" r:id="rId30"/>
    <sheet name="4 (7)" sheetId="34" r:id="rId31"/>
    <sheet name="5 (7)" sheetId="35" r:id="rId32"/>
    <sheet name="2 (8)" sheetId="30" r:id="rId33"/>
    <sheet name="3 (8)" sheetId="31" r:id="rId34"/>
  </sheets>
  <definedNames>
    <definedName name="_xlnm.Print_Area" localSheetId="4">'2'!$A$1:$F$26</definedName>
    <definedName name="_xlnm.Print_Area" localSheetId="10">'2 (2)'!$A$1:$F$53</definedName>
    <definedName name="_xlnm.Print_Area" localSheetId="12">'2 (3)'!$A$1:$F$23</definedName>
    <definedName name="_xlnm.Print_Area" localSheetId="15">'2 (4)'!$A$1:$F$30</definedName>
    <definedName name="_xlnm.Print_Area" localSheetId="18">'2 (5)'!$A$1:$F$20</definedName>
    <definedName name="_xlnm.Print_Area" localSheetId="25">'2 (6)'!$A$1:$F$27</definedName>
    <definedName name="_xlnm.Print_Area" localSheetId="28">'2 (7)'!$A$1:$F$51</definedName>
    <definedName name="_xlnm.Print_Area" localSheetId="32">'2 (8)'!$A$1:$F$19</definedName>
    <definedName name="_xlnm.Print_Area" localSheetId="5">'3'!$A$1:$F$21</definedName>
    <definedName name="_xlnm.Print_Area" localSheetId="11">'3 (2)'!$A$1:$F$25</definedName>
    <definedName name="_xlnm.Print_Area" localSheetId="13">'3 (3)'!$A$1:$F$14</definedName>
    <definedName name="_xlnm.Print_Area" localSheetId="16">'3 (4)'!$A$1:$F$20</definedName>
    <definedName name="_xlnm.Print_Area" localSheetId="19">'3 (5)'!$A$1:$F$27</definedName>
    <definedName name="_xlnm.Print_Area" localSheetId="26">'3 (6)'!$A$1:$F$19</definedName>
    <definedName name="_xlnm.Print_Area" localSheetId="29">'3 (7)'!$A$1:$F$27</definedName>
    <definedName name="_xlnm.Print_Area" localSheetId="33">'3 (8)'!$A$1:$F$13</definedName>
    <definedName name="_xlnm.Print_Area" localSheetId="6">'4'!$A$1:$F$22</definedName>
    <definedName name="_xlnm.Print_Area" localSheetId="14">'4 (3)'!$A$1:$F$20</definedName>
    <definedName name="_xlnm.Print_Area" localSheetId="17">'4 (4)'!$A$1:$F$13</definedName>
    <definedName name="_xlnm.Print_Area" localSheetId="20">'4 (5)'!$A$1:$F$18</definedName>
    <definedName name="_xlnm.Print_Area" localSheetId="27">'4 (6)'!$A$1:$F$14</definedName>
    <definedName name="_xlnm.Print_Area" localSheetId="30">'4 (7)'!$A$1:$F$24</definedName>
    <definedName name="_xlnm.Print_Area" localSheetId="7">'5'!$A$1:$F$18</definedName>
    <definedName name="_xlnm.Print_Area" localSheetId="21">'5 (5)'!$A$1:$F$19</definedName>
    <definedName name="_xlnm.Print_Area" localSheetId="31">'5 (7)'!$A$1:$F$13</definedName>
    <definedName name="_xlnm.Print_Area" localSheetId="8">'6'!$A$1:$F$7</definedName>
    <definedName name="_xlnm.Print_Area" localSheetId="22">'6 (5)'!$A$1:$F$19</definedName>
    <definedName name="_xlnm.Print_Area" localSheetId="9">'7'!$A$1:$F$11</definedName>
    <definedName name="_xlnm.Print_Area" localSheetId="23">'7 (5)'!$A$1:$F$17</definedName>
    <definedName name="_xlnm.Print_Area" localSheetId="24">'8 (5)'!$A$1:$F$13</definedName>
    <definedName name="_xlnm.Print_Titles" localSheetId="4">'2'!$6:$6</definedName>
    <definedName name="_xlnm.Print_Titles" localSheetId="10">'2 (2)'!$6:$6</definedName>
    <definedName name="_xlnm.Print_Titles" localSheetId="12">'2 (3)'!$6:$6</definedName>
    <definedName name="_xlnm.Print_Titles" localSheetId="15">'2 (4)'!$6:$6</definedName>
    <definedName name="_xlnm.Print_Titles" localSheetId="18">'2 (5)'!$6:$6</definedName>
    <definedName name="_xlnm.Print_Titles" localSheetId="25">'2 (6)'!$6:$6</definedName>
    <definedName name="_xlnm.Print_Titles" localSheetId="28">'2 (7)'!$6:$6</definedName>
    <definedName name="_xlnm.Print_Titles" localSheetId="32">'2 (8)'!$6:$6</definedName>
    <definedName name="_xlnm.Print_Titles" localSheetId="5">'3'!$6:$6</definedName>
    <definedName name="_xlnm.Print_Titles" localSheetId="11">'3 (2)'!$6:$6</definedName>
    <definedName name="_xlnm.Print_Titles" localSheetId="13">'3 (3)'!$6:$6</definedName>
    <definedName name="_xlnm.Print_Titles" localSheetId="16">'3 (4)'!$6:$6</definedName>
    <definedName name="_xlnm.Print_Titles" localSheetId="19">'3 (5)'!$6:$6</definedName>
    <definedName name="_xlnm.Print_Titles" localSheetId="26">'3 (6)'!$6:$6</definedName>
    <definedName name="_xlnm.Print_Titles" localSheetId="29">'3 (7)'!$6:$6</definedName>
    <definedName name="_xlnm.Print_Titles" localSheetId="33">'3 (8)'!$6:$6</definedName>
    <definedName name="_xlnm.Print_Titles" localSheetId="6">'4'!$6:$6</definedName>
    <definedName name="_xlnm.Print_Titles" localSheetId="14">'4 (3)'!$6:$6</definedName>
    <definedName name="_xlnm.Print_Titles" localSheetId="17">'4 (4)'!$6:$6</definedName>
    <definedName name="_xlnm.Print_Titles" localSheetId="20">'4 (5)'!$6:$6</definedName>
    <definedName name="_xlnm.Print_Titles" localSheetId="27">'4 (6)'!$6:$6</definedName>
    <definedName name="_xlnm.Print_Titles" localSheetId="30">'4 (7)'!$6:$6</definedName>
    <definedName name="_xlnm.Print_Titles" localSheetId="7">'5'!$6:$6</definedName>
    <definedName name="_xlnm.Print_Titles" localSheetId="21">'5 (5)'!$6:$6</definedName>
    <definedName name="_xlnm.Print_Titles" localSheetId="31">'5 (7)'!$6:$6</definedName>
    <definedName name="_xlnm.Print_Titles" localSheetId="8">'6'!$6:$6</definedName>
    <definedName name="_xlnm.Print_Titles" localSheetId="22">'6 (5)'!$6:$6</definedName>
    <definedName name="_xlnm.Print_Titles" localSheetId="9">'7'!$6:$6</definedName>
    <definedName name="_xlnm.Print_Titles" localSheetId="23">'7 (5)'!$6:$6</definedName>
    <definedName name="_xlnm.Print_Titles" localSheetId="24">'8 (5)'!$6:$6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0" l="1"/>
  <c r="G10" i="40" s="1"/>
  <c r="G9" i="40"/>
  <c r="J7" i="39"/>
  <c r="J4" i="39"/>
  <c r="D10" i="37"/>
  <c r="C10" i="37"/>
  <c r="C11" i="37" s="1"/>
  <c r="B9" i="37"/>
  <c r="B6" i="37"/>
  <c r="E12" i="31"/>
  <c r="G12" i="31" s="1"/>
  <c r="E11" i="31"/>
  <c r="G11" i="31" s="1"/>
  <c r="E10" i="31"/>
  <c r="G10" i="31" s="1"/>
  <c r="E9" i="31"/>
  <c r="G9" i="31" s="1"/>
  <c r="E8" i="31"/>
  <c r="G8" i="31" s="1"/>
  <c r="E7" i="31"/>
  <c r="G7" i="31" s="1"/>
  <c r="E18" i="30"/>
  <c r="G18" i="30" s="1"/>
  <c r="E17" i="30"/>
  <c r="G17" i="30" s="1"/>
  <c r="E16" i="30"/>
  <c r="G16" i="30" s="1"/>
  <c r="E15" i="30"/>
  <c r="G15" i="30" s="1"/>
  <c r="E14" i="30"/>
  <c r="G14" i="30" s="1"/>
  <c r="E13" i="30"/>
  <c r="G13" i="30" s="1"/>
  <c r="E12" i="30"/>
  <c r="G12" i="30" s="1"/>
  <c r="E11" i="30"/>
  <c r="G11" i="30" s="1"/>
  <c r="E10" i="30"/>
  <c r="G10" i="30" s="1"/>
  <c r="E9" i="30"/>
  <c r="G9" i="30" s="1"/>
  <c r="E8" i="30"/>
  <c r="G8" i="30" s="1"/>
  <c r="E7" i="30"/>
  <c r="G7" i="30" s="1"/>
  <c r="E12" i="35"/>
  <c r="G12" i="35" s="1"/>
  <c r="E11" i="35"/>
  <c r="G11" i="35" s="1"/>
  <c r="E10" i="35"/>
  <c r="G10" i="35" s="1"/>
  <c r="E9" i="35"/>
  <c r="G9" i="35" s="1"/>
  <c r="E8" i="35"/>
  <c r="G8" i="35" s="1"/>
  <c r="E7" i="35"/>
  <c r="G7" i="35" s="1"/>
  <c r="E23" i="34"/>
  <c r="G23" i="34" s="1"/>
  <c r="E22" i="34"/>
  <c r="G22" i="34" s="1"/>
  <c r="E21" i="34"/>
  <c r="G21" i="34" s="1"/>
  <c r="E20" i="34"/>
  <c r="G20" i="34" s="1"/>
  <c r="E19" i="34"/>
  <c r="G19" i="34" s="1"/>
  <c r="E18" i="34"/>
  <c r="G18" i="34" s="1"/>
  <c r="E17" i="34"/>
  <c r="G17" i="34" s="1"/>
  <c r="E16" i="34"/>
  <c r="G16" i="34" s="1"/>
  <c r="E15" i="34"/>
  <c r="G15" i="34" s="1"/>
  <c r="E14" i="34"/>
  <c r="G14" i="34" s="1"/>
  <c r="E13" i="34"/>
  <c r="G13" i="34" s="1"/>
  <c r="E12" i="34"/>
  <c r="G12" i="34" s="1"/>
  <c r="E11" i="34"/>
  <c r="G11" i="34" s="1"/>
  <c r="E10" i="34"/>
  <c r="G10" i="34" s="1"/>
  <c r="E9" i="34"/>
  <c r="G9" i="34" s="1"/>
  <c r="E8" i="34"/>
  <c r="G8" i="34" s="1"/>
  <c r="E7" i="34"/>
  <c r="G7" i="34" s="1"/>
  <c r="E26" i="33"/>
  <c r="G26" i="33" s="1"/>
  <c r="E25" i="33"/>
  <c r="G25" i="33" s="1"/>
  <c r="E24" i="33"/>
  <c r="G24" i="33" s="1"/>
  <c r="E23" i="33"/>
  <c r="G23" i="33" s="1"/>
  <c r="E22" i="33"/>
  <c r="G22" i="33" s="1"/>
  <c r="E21" i="33"/>
  <c r="G21" i="33" s="1"/>
  <c r="E20" i="33"/>
  <c r="G20" i="33" s="1"/>
  <c r="E19" i="33"/>
  <c r="G19" i="33" s="1"/>
  <c r="E18" i="33"/>
  <c r="G18" i="33" s="1"/>
  <c r="E17" i="33"/>
  <c r="G17" i="33" s="1"/>
  <c r="E16" i="33"/>
  <c r="G16" i="33" s="1"/>
  <c r="E15" i="33"/>
  <c r="G15" i="33" s="1"/>
  <c r="E14" i="33"/>
  <c r="G14" i="33" s="1"/>
  <c r="E13" i="33"/>
  <c r="G13" i="33" s="1"/>
  <c r="E12" i="33"/>
  <c r="G12" i="33" s="1"/>
  <c r="E11" i="33"/>
  <c r="G11" i="33" s="1"/>
  <c r="E10" i="33"/>
  <c r="G10" i="33" s="1"/>
  <c r="E9" i="33"/>
  <c r="G9" i="33" s="1"/>
  <c r="E8" i="33"/>
  <c r="G8" i="33" s="1"/>
  <c r="E7" i="33"/>
  <c r="G7" i="33" s="1"/>
  <c r="E50" i="32"/>
  <c r="G50" i="32" s="1"/>
  <c r="E49" i="32"/>
  <c r="G49" i="32" s="1"/>
  <c r="E48" i="32"/>
  <c r="G48" i="32" s="1"/>
  <c r="E47" i="32"/>
  <c r="G47" i="32" s="1"/>
  <c r="E46" i="32"/>
  <c r="G46" i="32" s="1"/>
  <c r="E45" i="32"/>
  <c r="G45" i="32" s="1"/>
  <c r="E44" i="32"/>
  <c r="G44" i="32" s="1"/>
  <c r="E43" i="32"/>
  <c r="G43" i="32" s="1"/>
  <c r="E42" i="32"/>
  <c r="G42" i="32" s="1"/>
  <c r="E41" i="32"/>
  <c r="G41" i="32" s="1"/>
  <c r="E40" i="32"/>
  <c r="G40" i="32" s="1"/>
  <c r="E39" i="32"/>
  <c r="G39" i="32" s="1"/>
  <c r="E38" i="32"/>
  <c r="G38" i="32" s="1"/>
  <c r="E37" i="32"/>
  <c r="G37" i="32" s="1"/>
  <c r="E36" i="32"/>
  <c r="G36" i="32" s="1"/>
  <c r="E35" i="32"/>
  <c r="G35" i="32" s="1"/>
  <c r="E34" i="32"/>
  <c r="G34" i="32" s="1"/>
  <c r="E33" i="32"/>
  <c r="G33" i="32" s="1"/>
  <c r="E32" i="32"/>
  <c r="G32" i="32" s="1"/>
  <c r="E31" i="32"/>
  <c r="G31" i="32" s="1"/>
  <c r="E30" i="32"/>
  <c r="G30" i="32" s="1"/>
  <c r="E29" i="32"/>
  <c r="G29" i="32" s="1"/>
  <c r="E28" i="32"/>
  <c r="G28" i="32" s="1"/>
  <c r="E27" i="32"/>
  <c r="G27" i="32" s="1"/>
  <c r="E26" i="32"/>
  <c r="G26" i="32" s="1"/>
  <c r="E25" i="32"/>
  <c r="G25" i="32" s="1"/>
  <c r="E24" i="32"/>
  <c r="G24" i="32" s="1"/>
  <c r="E23" i="32"/>
  <c r="G23" i="32" s="1"/>
  <c r="E22" i="32"/>
  <c r="G22" i="32" s="1"/>
  <c r="E21" i="32"/>
  <c r="G21" i="32" s="1"/>
  <c r="E20" i="32"/>
  <c r="G20" i="32" s="1"/>
  <c r="E19" i="32"/>
  <c r="G19" i="32" s="1"/>
  <c r="E18" i="32"/>
  <c r="G18" i="32" s="1"/>
  <c r="E17" i="32"/>
  <c r="G17" i="32" s="1"/>
  <c r="E16" i="32"/>
  <c r="G16" i="32" s="1"/>
  <c r="E15" i="32"/>
  <c r="G15" i="32" s="1"/>
  <c r="E14" i="32"/>
  <c r="G14" i="32" s="1"/>
  <c r="E13" i="32"/>
  <c r="G13" i="32" s="1"/>
  <c r="E12" i="32"/>
  <c r="G12" i="32" s="1"/>
  <c r="E11" i="32"/>
  <c r="G11" i="32" s="1"/>
  <c r="E10" i="32"/>
  <c r="G10" i="32" s="1"/>
  <c r="E9" i="32"/>
  <c r="G9" i="32" s="1"/>
  <c r="E8" i="32"/>
  <c r="G8" i="32" s="1"/>
  <c r="E7" i="32"/>
  <c r="G7" i="32" s="1"/>
  <c r="E13" i="28"/>
  <c r="G13" i="28" s="1"/>
  <c r="E12" i="28"/>
  <c r="G12" i="28" s="1"/>
  <c r="E11" i="28"/>
  <c r="G11" i="28" s="1"/>
  <c r="E10" i="28"/>
  <c r="G10" i="28" s="1"/>
  <c r="E9" i="28"/>
  <c r="G9" i="28" s="1"/>
  <c r="E8" i="28"/>
  <c r="G8" i="28" s="1"/>
  <c r="E7" i="28"/>
  <c r="G7" i="28" s="1"/>
  <c r="E18" i="27"/>
  <c r="G18" i="27" s="1"/>
  <c r="E17" i="27"/>
  <c r="G17" i="27" s="1"/>
  <c r="E16" i="27"/>
  <c r="G16" i="27" s="1"/>
  <c r="E15" i="27"/>
  <c r="G15" i="27" s="1"/>
  <c r="E14" i="27"/>
  <c r="G14" i="27" s="1"/>
  <c r="E13" i="27"/>
  <c r="G13" i="27" s="1"/>
  <c r="E12" i="27"/>
  <c r="G12" i="27" s="1"/>
  <c r="E11" i="27"/>
  <c r="G11" i="27" s="1"/>
  <c r="E10" i="27"/>
  <c r="G10" i="27" s="1"/>
  <c r="E9" i="27"/>
  <c r="G9" i="27" s="1"/>
  <c r="E8" i="27"/>
  <c r="G8" i="27" s="1"/>
  <c r="E7" i="27"/>
  <c r="G7" i="27" s="1"/>
  <c r="E26" i="26"/>
  <c r="G26" i="26" s="1"/>
  <c r="E25" i="26"/>
  <c r="G25" i="26" s="1"/>
  <c r="E24" i="26"/>
  <c r="G24" i="26" s="1"/>
  <c r="E23" i="26"/>
  <c r="G23" i="26" s="1"/>
  <c r="E22" i="26"/>
  <c r="G22" i="26" s="1"/>
  <c r="E21" i="26"/>
  <c r="G21" i="26" s="1"/>
  <c r="E20" i="26"/>
  <c r="G20" i="26" s="1"/>
  <c r="E19" i="26"/>
  <c r="G19" i="26" s="1"/>
  <c r="E18" i="26"/>
  <c r="G18" i="26" s="1"/>
  <c r="E17" i="26"/>
  <c r="G17" i="26" s="1"/>
  <c r="E16" i="26"/>
  <c r="G16" i="26" s="1"/>
  <c r="E15" i="26"/>
  <c r="G15" i="26" s="1"/>
  <c r="E14" i="26"/>
  <c r="G14" i="26" s="1"/>
  <c r="E13" i="26"/>
  <c r="G13" i="26" s="1"/>
  <c r="E12" i="26"/>
  <c r="G12" i="26" s="1"/>
  <c r="E11" i="26"/>
  <c r="G11" i="26" s="1"/>
  <c r="E10" i="26"/>
  <c r="G10" i="26" s="1"/>
  <c r="E9" i="26"/>
  <c r="G9" i="26" s="1"/>
  <c r="E8" i="26"/>
  <c r="G8" i="26" s="1"/>
  <c r="E7" i="26"/>
  <c r="G7" i="26" s="1"/>
  <c r="E12" i="25"/>
  <c r="G12" i="25" s="1"/>
  <c r="E11" i="25"/>
  <c r="G11" i="25" s="1"/>
  <c r="E10" i="25"/>
  <c r="G10" i="25" s="1"/>
  <c r="E9" i="25"/>
  <c r="G9" i="25" s="1"/>
  <c r="E8" i="25"/>
  <c r="G8" i="25" s="1"/>
  <c r="E7" i="25"/>
  <c r="G7" i="25" s="1"/>
  <c r="E16" i="24"/>
  <c r="G16" i="24" s="1"/>
  <c r="E15" i="24"/>
  <c r="G15" i="24" s="1"/>
  <c r="E14" i="24"/>
  <c r="G14" i="24" s="1"/>
  <c r="E13" i="24"/>
  <c r="G13" i="24" s="1"/>
  <c r="E12" i="24"/>
  <c r="G12" i="24" s="1"/>
  <c r="E11" i="24"/>
  <c r="G11" i="24" s="1"/>
  <c r="E10" i="24"/>
  <c r="G10" i="24" s="1"/>
  <c r="E9" i="24"/>
  <c r="G9" i="24" s="1"/>
  <c r="E8" i="24"/>
  <c r="G8" i="24" s="1"/>
  <c r="E7" i="24"/>
  <c r="G7" i="24" s="1"/>
  <c r="E18" i="23"/>
  <c r="G18" i="23" s="1"/>
  <c r="E17" i="23"/>
  <c r="G17" i="23" s="1"/>
  <c r="E16" i="23"/>
  <c r="G16" i="23" s="1"/>
  <c r="E15" i="23"/>
  <c r="G15" i="23" s="1"/>
  <c r="E14" i="23"/>
  <c r="G14" i="23" s="1"/>
  <c r="E13" i="23"/>
  <c r="G13" i="23" s="1"/>
  <c r="E12" i="23"/>
  <c r="G12" i="23" s="1"/>
  <c r="E11" i="23"/>
  <c r="G11" i="23" s="1"/>
  <c r="E10" i="23"/>
  <c r="G10" i="23" s="1"/>
  <c r="E9" i="23"/>
  <c r="G9" i="23" s="1"/>
  <c r="E8" i="23"/>
  <c r="G8" i="23" s="1"/>
  <c r="E7" i="23"/>
  <c r="G7" i="23" s="1"/>
  <c r="E18" i="22"/>
  <c r="G18" i="22" s="1"/>
  <c r="E17" i="22"/>
  <c r="G17" i="22" s="1"/>
  <c r="E16" i="22"/>
  <c r="G16" i="22" s="1"/>
  <c r="E15" i="22"/>
  <c r="G15" i="22" s="1"/>
  <c r="E14" i="22"/>
  <c r="G14" i="22" s="1"/>
  <c r="E13" i="22"/>
  <c r="G13" i="22" s="1"/>
  <c r="E12" i="22"/>
  <c r="G12" i="22" s="1"/>
  <c r="E11" i="22"/>
  <c r="G11" i="22" s="1"/>
  <c r="E10" i="22"/>
  <c r="G10" i="22" s="1"/>
  <c r="E9" i="22"/>
  <c r="G9" i="22" s="1"/>
  <c r="E8" i="22"/>
  <c r="G8" i="22" s="1"/>
  <c r="E7" i="22"/>
  <c r="G7" i="22" s="1"/>
  <c r="E17" i="21"/>
  <c r="G17" i="21" s="1"/>
  <c r="E16" i="21"/>
  <c r="G16" i="21" s="1"/>
  <c r="E15" i="21"/>
  <c r="G15" i="21" s="1"/>
  <c r="E14" i="21"/>
  <c r="G14" i="21" s="1"/>
  <c r="E13" i="21"/>
  <c r="G13" i="21" s="1"/>
  <c r="E12" i="21"/>
  <c r="G12" i="21" s="1"/>
  <c r="E11" i="21"/>
  <c r="G11" i="21" s="1"/>
  <c r="E10" i="21"/>
  <c r="G10" i="21" s="1"/>
  <c r="E9" i="21"/>
  <c r="G9" i="21" s="1"/>
  <c r="E8" i="21"/>
  <c r="G8" i="21" s="1"/>
  <c r="E7" i="21"/>
  <c r="G7" i="21" s="1"/>
  <c r="E26" i="20"/>
  <c r="G26" i="20" s="1"/>
  <c r="E25" i="20"/>
  <c r="G25" i="20" s="1"/>
  <c r="E24" i="20"/>
  <c r="G24" i="20" s="1"/>
  <c r="E23" i="20"/>
  <c r="G23" i="20" s="1"/>
  <c r="E22" i="20"/>
  <c r="G22" i="20" s="1"/>
  <c r="E21" i="20"/>
  <c r="G21" i="20" s="1"/>
  <c r="E20" i="20"/>
  <c r="G20" i="20" s="1"/>
  <c r="E19" i="20"/>
  <c r="G19" i="20" s="1"/>
  <c r="E18" i="20"/>
  <c r="G18" i="20" s="1"/>
  <c r="E17" i="20"/>
  <c r="G17" i="20" s="1"/>
  <c r="E16" i="20"/>
  <c r="G16" i="20" s="1"/>
  <c r="E15" i="20"/>
  <c r="G15" i="20" s="1"/>
  <c r="E14" i="20"/>
  <c r="G14" i="20" s="1"/>
  <c r="E13" i="20"/>
  <c r="G13" i="20" s="1"/>
  <c r="E12" i="20"/>
  <c r="G12" i="20" s="1"/>
  <c r="E11" i="20"/>
  <c r="G11" i="20" s="1"/>
  <c r="E10" i="20"/>
  <c r="G10" i="20" s="1"/>
  <c r="E9" i="20"/>
  <c r="G9" i="20" s="1"/>
  <c r="E8" i="20"/>
  <c r="G8" i="20" s="1"/>
  <c r="E7" i="20"/>
  <c r="G7" i="20" s="1"/>
  <c r="E19" i="19"/>
  <c r="G19" i="19" s="1"/>
  <c r="E18" i="19"/>
  <c r="G18" i="19" s="1"/>
  <c r="E17" i="19"/>
  <c r="G17" i="19" s="1"/>
  <c r="E16" i="19"/>
  <c r="G16" i="19" s="1"/>
  <c r="E15" i="19"/>
  <c r="G15" i="19" s="1"/>
  <c r="E14" i="19"/>
  <c r="G14" i="19" s="1"/>
  <c r="E13" i="19"/>
  <c r="G13" i="19" s="1"/>
  <c r="E12" i="19"/>
  <c r="G12" i="19" s="1"/>
  <c r="E11" i="19"/>
  <c r="G11" i="19" s="1"/>
  <c r="E10" i="19"/>
  <c r="G10" i="19" s="1"/>
  <c r="E9" i="19"/>
  <c r="G9" i="19" s="1"/>
  <c r="E8" i="19"/>
  <c r="G8" i="19" s="1"/>
  <c r="E7" i="19"/>
  <c r="G7" i="19" s="1"/>
  <c r="E12" i="18"/>
  <c r="G12" i="18" s="1"/>
  <c r="E11" i="18"/>
  <c r="G11" i="18" s="1"/>
  <c r="E10" i="18"/>
  <c r="G10" i="18" s="1"/>
  <c r="E9" i="18"/>
  <c r="G9" i="18" s="1"/>
  <c r="E8" i="18"/>
  <c r="G8" i="18" s="1"/>
  <c r="E7" i="18"/>
  <c r="G7" i="18" s="1"/>
  <c r="E19" i="17"/>
  <c r="G19" i="17" s="1"/>
  <c r="E18" i="17"/>
  <c r="G18" i="17" s="1"/>
  <c r="E17" i="17"/>
  <c r="G17" i="17" s="1"/>
  <c r="E16" i="17"/>
  <c r="G16" i="17" s="1"/>
  <c r="E15" i="17"/>
  <c r="G15" i="17" s="1"/>
  <c r="E14" i="17"/>
  <c r="G14" i="17" s="1"/>
  <c r="E13" i="17"/>
  <c r="G13" i="17" s="1"/>
  <c r="E12" i="17"/>
  <c r="G12" i="17" s="1"/>
  <c r="E11" i="17"/>
  <c r="G11" i="17" s="1"/>
  <c r="E10" i="17"/>
  <c r="G10" i="17" s="1"/>
  <c r="E9" i="17"/>
  <c r="G9" i="17" s="1"/>
  <c r="E8" i="17"/>
  <c r="G8" i="17" s="1"/>
  <c r="E7" i="17"/>
  <c r="G7" i="17" s="1"/>
  <c r="E29" i="16"/>
  <c r="G29" i="16" s="1"/>
  <c r="E28" i="16"/>
  <c r="G28" i="16" s="1"/>
  <c r="E27" i="16"/>
  <c r="G27" i="16" s="1"/>
  <c r="E26" i="16"/>
  <c r="G26" i="16" s="1"/>
  <c r="E25" i="16"/>
  <c r="G25" i="16" s="1"/>
  <c r="E24" i="16"/>
  <c r="G24" i="16" s="1"/>
  <c r="E23" i="16"/>
  <c r="G23" i="16" s="1"/>
  <c r="E22" i="16"/>
  <c r="G22" i="16" s="1"/>
  <c r="E21" i="16"/>
  <c r="G21" i="16" s="1"/>
  <c r="E20" i="16"/>
  <c r="G20" i="16" s="1"/>
  <c r="E19" i="16"/>
  <c r="G19" i="16" s="1"/>
  <c r="E18" i="16"/>
  <c r="G18" i="16" s="1"/>
  <c r="E17" i="16"/>
  <c r="G17" i="16" s="1"/>
  <c r="E16" i="16"/>
  <c r="G16" i="16" s="1"/>
  <c r="E15" i="16"/>
  <c r="G15" i="16" s="1"/>
  <c r="E14" i="16"/>
  <c r="G14" i="16" s="1"/>
  <c r="E13" i="16"/>
  <c r="G13" i="16" s="1"/>
  <c r="E12" i="16"/>
  <c r="G12" i="16" s="1"/>
  <c r="E11" i="16"/>
  <c r="G11" i="16" s="1"/>
  <c r="E10" i="16"/>
  <c r="G10" i="16" s="1"/>
  <c r="E9" i="16"/>
  <c r="G9" i="16" s="1"/>
  <c r="E8" i="16"/>
  <c r="G8" i="16" s="1"/>
  <c r="E7" i="16"/>
  <c r="G7" i="16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E7" i="15"/>
  <c r="G7" i="15" s="1"/>
  <c r="E13" i="14"/>
  <c r="G13" i="14" s="1"/>
  <c r="E12" i="14"/>
  <c r="G12" i="14" s="1"/>
  <c r="E11" i="14"/>
  <c r="G11" i="14" s="1"/>
  <c r="E10" i="14"/>
  <c r="G10" i="14" s="1"/>
  <c r="E9" i="14"/>
  <c r="G9" i="14" s="1"/>
  <c r="E8" i="14"/>
  <c r="G8" i="14" s="1"/>
  <c r="E7" i="14"/>
  <c r="G7" i="14" s="1"/>
  <c r="E22" i="13"/>
  <c r="G22" i="13" s="1"/>
  <c r="E21" i="13"/>
  <c r="G21" i="13" s="1"/>
  <c r="E20" i="13"/>
  <c r="G20" i="13" s="1"/>
  <c r="E19" i="13"/>
  <c r="G19" i="13" s="1"/>
  <c r="E18" i="13"/>
  <c r="G18" i="13" s="1"/>
  <c r="E17" i="13"/>
  <c r="G17" i="13" s="1"/>
  <c r="E16" i="13"/>
  <c r="G16" i="13" s="1"/>
  <c r="E15" i="13"/>
  <c r="G15" i="13" s="1"/>
  <c r="E14" i="13"/>
  <c r="G14" i="13" s="1"/>
  <c r="E13" i="13"/>
  <c r="G13" i="13" s="1"/>
  <c r="E12" i="13"/>
  <c r="G12" i="13" s="1"/>
  <c r="E11" i="13"/>
  <c r="G11" i="13" s="1"/>
  <c r="E10" i="13"/>
  <c r="G10" i="13" s="1"/>
  <c r="E9" i="13"/>
  <c r="G9" i="13" s="1"/>
  <c r="E8" i="13"/>
  <c r="G8" i="13" s="1"/>
  <c r="E7" i="13"/>
  <c r="G7" i="13" s="1"/>
  <c r="E23" i="12"/>
  <c r="G23" i="12" s="1"/>
  <c r="E22" i="12"/>
  <c r="G22" i="12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E7" i="12"/>
  <c r="G7" i="12" s="1"/>
  <c r="E52" i="11"/>
  <c r="G52" i="11" s="1"/>
  <c r="E51" i="11"/>
  <c r="G51" i="11" s="1"/>
  <c r="E50" i="11"/>
  <c r="G50" i="11" s="1"/>
  <c r="E49" i="11"/>
  <c r="G49" i="11" s="1"/>
  <c r="E48" i="11"/>
  <c r="G48" i="11" s="1"/>
  <c r="E47" i="11"/>
  <c r="G47" i="11" s="1"/>
  <c r="E46" i="11"/>
  <c r="G46" i="11" s="1"/>
  <c r="E45" i="11"/>
  <c r="G45" i="11" s="1"/>
  <c r="E44" i="11"/>
  <c r="G44" i="11" s="1"/>
  <c r="E43" i="11"/>
  <c r="G43" i="11" s="1"/>
  <c r="E42" i="11"/>
  <c r="G42" i="11" s="1"/>
  <c r="E41" i="11"/>
  <c r="G41" i="11" s="1"/>
  <c r="E40" i="11"/>
  <c r="G40" i="11" s="1"/>
  <c r="E39" i="11"/>
  <c r="G39" i="11" s="1"/>
  <c r="E38" i="11"/>
  <c r="G38" i="11" s="1"/>
  <c r="E37" i="11"/>
  <c r="G37" i="11" s="1"/>
  <c r="E36" i="11"/>
  <c r="G36" i="11" s="1"/>
  <c r="E35" i="11"/>
  <c r="G35" i="11" s="1"/>
  <c r="E34" i="11"/>
  <c r="G34" i="11" s="1"/>
  <c r="E33" i="11"/>
  <c r="G33" i="11" s="1"/>
  <c r="E32" i="11"/>
  <c r="G32" i="11" s="1"/>
  <c r="E31" i="11"/>
  <c r="G31" i="11" s="1"/>
  <c r="E30" i="11"/>
  <c r="G30" i="11" s="1"/>
  <c r="E29" i="11"/>
  <c r="G29" i="11" s="1"/>
  <c r="E28" i="11"/>
  <c r="G28" i="11" s="1"/>
  <c r="E27" i="11"/>
  <c r="G27" i="11" s="1"/>
  <c r="E26" i="11"/>
  <c r="G26" i="11" s="1"/>
  <c r="E25" i="11"/>
  <c r="G25" i="11" s="1"/>
  <c r="E24" i="11"/>
  <c r="G24" i="11" s="1"/>
  <c r="E23" i="11"/>
  <c r="G23" i="11" s="1"/>
  <c r="E22" i="11"/>
  <c r="G22" i="11" s="1"/>
  <c r="E21" i="11"/>
  <c r="G21" i="11" s="1"/>
  <c r="E20" i="11"/>
  <c r="G20" i="11" s="1"/>
  <c r="E19" i="11"/>
  <c r="G19" i="11" s="1"/>
  <c r="E18" i="11"/>
  <c r="G18" i="11" s="1"/>
  <c r="E17" i="11"/>
  <c r="G17" i="11" s="1"/>
  <c r="E16" i="11"/>
  <c r="G16" i="11" s="1"/>
  <c r="E15" i="11"/>
  <c r="G15" i="11" s="1"/>
  <c r="E14" i="11"/>
  <c r="G14" i="11" s="1"/>
  <c r="E13" i="11"/>
  <c r="G13" i="11" s="1"/>
  <c r="E12" i="11"/>
  <c r="G12" i="11" s="1"/>
  <c r="E11" i="11"/>
  <c r="G11" i="11" s="1"/>
  <c r="E10" i="11"/>
  <c r="G10" i="11" s="1"/>
  <c r="E9" i="11"/>
  <c r="G9" i="11" s="1"/>
  <c r="E8" i="11"/>
  <c r="G8" i="11" s="1"/>
  <c r="E7" i="11"/>
  <c r="G7" i="11" s="1"/>
  <c r="E10" i="7"/>
  <c r="G10" i="7" s="1"/>
  <c r="E9" i="7"/>
  <c r="G9" i="7" s="1"/>
  <c r="E8" i="7"/>
  <c r="G8" i="7" s="1"/>
  <c r="E7" i="7"/>
  <c r="G7" i="7" s="1"/>
  <c r="G5" i="29"/>
  <c r="E17" i="5"/>
  <c r="G17" i="5" s="1"/>
  <c r="E16" i="5"/>
  <c r="G16" i="5" s="1"/>
  <c r="E15" i="5"/>
  <c r="G15" i="5" s="1"/>
  <c r="E14" i="5"/>
  <c r="G14" i="5" s="1"/>
  <c r="E13" i="5"/>
  <c r="G13" i="5" s="1"/>
  <c r="E12" i="5"/>
  <c r="G12" i="5" s="1"/>
  <c r="E11" i="5"/>
  <c r="G11" i="5" s="1"/>
  <c r="E10" i="5"/>
  <c r="G10" i="5" s="1"/>
  <c r="E9" i="5"/>
  <c r="G9" i="5" s="1"/>
  <c r="E8" i="5"/>
  <c r="G8" i="5" s="1"/>
  <c r="E7" i="5"/>
  <c r="G7" i="5" s="1"/>
  <c r="E21" i="4"/>
  <c r="G21" i="4" s="1"/>
  <c r="E20" i="4"/>
  <c r="G20" i="4" s="1"/>
  <c r="E19" i="4"/>
  <c r="G19" i="4" s="1"/>
  <c r="E18" i="4"/>
  <c r="G18" i="4" s="1"/>
  <c r="E17" i="4"/>
  <c r="G17" i="4" s="1"/>
  <c r="E16" i="4"/>
  <c r="G16" i="4" s="1"/>
  <c r="E15" i="4"/>
  <c r="G15" i="4" s="1"/>
  <c r="E14" i="4"/>
  <c r="G14" i="4" s="1"/>
  <c r="E13" i="4"/>
  <c r="G13" i="4" s="1"/>
  <c r="E12" i="4"/>
  <c r="G12" i="4" s="1"/>
  <c r="E11" i="4"/>
  <c r="G11" i="4" s="1"/>
  <c r="E10" i="4"/>
  <c r="G10" i="4" s="1"/>
  <c r="E9" i="4"/>
  <c r="G9" i="4" s="1"/>
  <c r="E8" i="4"/>
  <c r="G8" i="4" s="1"/>
  <c r="E7" i="4"/>
  <c r="G7" i="4" s="1"/>
  <c r="E20" i="8"/>
  <c r="G20" i="8" s="1"/>
  <c r="E19" i="8"/>
  <c r="G19" i="8" s="1"/>
  <c r="E18" i="8"/>
  <c r="G18" i="8" s="1"/>
  <c r="E17" i="8"/>
  <c r="G17" i="8" s="1"/>
  <c r="E16" i="8"/>
  <c r="G16" i="8" s="1"/>
  <c r="E15" i="8"/>
  <c r="G15" i="8" s="1"/>
  <c r="E14" i="8"/>
  <c r="G14" i="8" s="1"/>
  <c r="E13" i="8"/>
  <c r="G13" i="8" s="1"/>
  <c r="E12" i="8"/>
  <c r="G12" i="8" s="1"/>
  <c r="E11" i="8"/>
  <c r="G11" i="8" s="1"/>
  <c r="E10" i="8"/>
  <c r="G10" i="8" s="1"/>
  <c r="E9" i="8"/>
  <c r="G9" i="8" s="1"/>
  <c r="E8" i="8"/>
  <c r="G8" i="8" s="1"/>
  <c r="E7" i="8"/>
  <c r="G7" i="8" s="1"/>
  <c r="E25" i="3"/>
  <c r="G25" i="3" s="1"/>
  <c r="E24" i="3"/>
  <c r="G24" i="3" s="1"/>
  <c r="E23" i="3"/>
  <c r="G23" i="3" s="1"/>
  <c r="E22" i="3"/>
  <c r="G22" i="3" s="1"/>
  <c r="E21" i="3"/>
  <c r="G21" i="3" s="1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E7" i="3"/>
  <c r="G7" i="3" s="1"/>
  <c r="F12" i="31"/>
  <c r="F11" i="31"/>
  <c r="F10" i="31"/>
  <c r="F9" i="31"/>
  <c r="F8" i="31"/>
  <c r="F7" i="31"/>
  <c r="F18" i="30"/>
  <c r="F17" i="30"/>
  <c r="F16" i="30"/>
  <c r="F15" i="30"/>
  <c r="F14" i="30"/>
  <c r="F13" i="30"/>
  <c r="F12" i="30"/>
  <c r="F11" i="30"/>
  <c r="F10" i="30"/>
  <c r="F9" i="30"/>
  <c r="F8" i="30"/>
  <c r="F7" i="30"/>
  <c r="F12" i="35"/>
  <c r="F11" i="35"/>
  <c r="F10" i="35"/>
  <c r="F9" i="35"/>
  <c r="F8" i="35"/>
  <c r="F7" i="35"/>
  <c r="F5" i="35" s="1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50" i="32"/>
  <c r="F49" i="32"/>
  <c r="F48" i="32"/>
  <c r="F47" i="32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F13" i="28"/>
  <c r="F12" i="28"/>
  <c r="F11" i="28"/>
  <c r="F10" i="28"/>
  <c r="F9" i="28"/>
  <c r="F8" i="28"/>
  <c r="F7" i="28"/>
  <c r="F18" i="27"/>
  <c r="F17" i="27"/>
  <c r="F16" i="27"/>
  <c r="F15" i="27"/>
  <c r="F14" i="27"/>
  <c r="F13" i="27"/>
  <c r="F12" i="27"/>
  <c r="F11" i="27"/>
  <c r="F10" i="27"/>
  <c r="F9" i="27"/>
  <c r="F8" i="27"/>
  <c r="F7" i="27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12" i="25"/>
  <c r="F11" i="25"/>
  <c r="F10" i="25"/>
  <c r="F9" i="25"/>
  <c r="F8" i="25"/>
  <c r="F7" i="25"/>
  <c r="F16" i="24"/>
  <c r="F15" i="24"/>
  <c r="F14" i="24"/>
  <c r="F13" i="24"/>
  <c r="F12" i="24"/>
  <c r="F11" i="24"/>
  <c r="F10" i="24"/>
  <c r="F9" i="24"/>
  <c r="F8" i="24"/>
  <c r="F7" i="24"/>
  <c r="F18" i="23"/>
  <c r="F17" i="23"/>
  <c r="F16" i="23"/>
  <c r="F15" i="23"/>
  <c r="F14" i="23"/>
  <c r="F13" i="23"/>
  <c r="F12" i="23"/>
  <c r="F11" i="23"/>
  <c r="F10" i="23"/>
  <c r="F9" i="23"/>
  <c r="F8" i="23"/>
  <c r="F7" i="23"/>
  <c r="F18" i="22"/>
  <c r="F17" i="22"/>
  <c r="F16" i="22"/>
  <c r="F15" i="22"/>
  <c r="F14" i="22"/>
  <c r="F13" i="22"/>
  <c r="F12" i="22"/>
  <c r="F11" i="22"/>
  <c r="F10" i="22"/>
  <c r="F9" i="22"/>
  <c r="F8" i="22"/>
  <c r="F7" i="22"/>
  <c r="F17" i="21"/>
  <c r="F16" i="21"/>
  <c r="F15" i="21"/>
  <c r="F14" i="21"/>
  <c r="F13" i="21"/>
  <c r="F12" i="21"/>
  <c r="F11" i="21"/>
  <c r="F10" i="21"/>
  <c r="F9" i="21"/>
  <c r="F8" i="21"/>
  <c r="F7" i="21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12" i="18"/>
  <c r="F11" i="18"/>
  <c r="F10" i="18"/>
  <c r="F9" i="18"/>
  <c r="F8" i="18"/>
  <c r="F7" i="18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3" i="14"/>
  <c r="F12" i="14"/>
  <c r="F11" i="14"/>
  <c r="F10" i="14"/>
  <c r="F9" i="14"/>
  <c r="F8" i="14"/>
  <c r="F7" i="14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10" i="7"/>
  <c r="F9" i="7"/>
  <c r="F8" i="7"/>
  <c r="F7" i="7"/>
  <c r="F5" i="29"/>
  <c r="F17" i="5"/>
  <c r="F16" i="5"/>
  <c r="F15" i="5"/>
  <c r="F14" i="5"/>
  <c r="F13" i="5"/>
  <c r="F12" i="5"/>
  <c r="F11" i="5"/>
  <c r="F10" i="5"/>
  <c r="F9" i="5"/>
  <c r="F8" i="5"/>
  <c r="F7" i="5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12" i="9" a="1"/>
  <c r="E13" i="9" a="1"/>
  <c r="G10" i="9" a="1"/>
  <c r="G14" i="9" a="1"/>
  <c r="F8" i="40" a="1"/>
  <c r="G21" i="9" a="1"/>
  <c r="G44" i="9" a="1"/>
  <c r="G20" i="9" a="1"/>
  <c r="G42" i="9" a="1"/>
  <c r="G36" i="9" a="1"/>
  <c r="G33" i="9" a="1"/>
  <c r="G40" i="9" a="1"/>
  <c r="G39" i="9" a="1"/>
  <c r="G37" i="9" a="1"/>
  <c r="G35" i="9" a="1"/>
  <c r="G30" i="9" a="1"/>
  <c r="G23" i="9" a="1"/>
  <c r="G28" i="9" a="1"/>
  <c r="G32" i="9" a="1"/>
  <c r="F6" i="40" a="1"/>
  <c r="G45" i="9" a="1"/>
  <c r="G31" i="9" a="1"/>
  <c r="G29" i="9" a="1"/>
  <c r="G25" i="9" a="1"/>
  <c r="G16" i="9" a="1"/>
  <c r="G19" i="9" a="1"/>
  <c r="G41" i="9" a="1"/>
  <c r="G24" i="9" a="1"/>
  <c r="G27" i="9" a="1"/>
  <c r="G17" i="9" a="1"/>
  <c r="G13" i="9" a="1"/>
  <c r="F8" i="40" l="1"/>
  <c r="G8" i="40" s="1"/>
  <c r="F6" i="40"/>
  <c r="G6" i="40" s="1"/>
  <c r="G27" i="9"/>
  <c r="E13" i="9"/>
  <c r="F13" i="9" s="1"/>
  <c r="G41" i="9"/>
  <c r="G33" i="9"/>
  <c r="G25" i="9"/>
  <c r="G17" i="9"/>
  <c r="G30" i="9"/>
  <c r="G14" i="9"/>
  <c r="G44" i="9"/>
  <c r="G36" i="9"/>
  <c r="G28" i="9"/>
  <c r="G20" i="9"/>
  <c r="G12" i="9"/>
  <c r="G39" i="9"/>
  <c r="G31" i="9"/>
  <c r="G23" i="9"/>
  <c r="G42" i="9"/>
  <c r="G10" i="9"/>
  <c r="G19" i="9"/>
  <c r="G45" i="9"/>
  <c r="G37" i="9"/>
  <c r="G21" i="9"/>
  <c r="G13" i="9"/>
  <c r="G35" i="9"/>
  <c r="G29" i="9"/>
  <c r="G40" i="9"/>
  <c r="G32" i="9"/>
  <c r="G24" i="9"/>
  <c r="G16" i="9"/>
  <c r="G5" i="31"/>
  <c r="G5" i="30"/>
  <c r="G5" i="35"/>
  <c r="G5" i="34"/>
  <c r="G5" i="33"/>
  <c r="G5" i="32"/>
  <c r="G5" i="28"/>
  <c r="G5" i="27"/>
  <c r="G5" i="26"/>
  <c r="G5" i="25"/>
  <c r="G5" i="24"/>
  <c r="G5" i="23"/>
  <c r="G5" i="22"/>
  <c r="G5" i="21"/>
  <c r="G5" i="20"/>
  <c r="G5" i="19"/>
  <c r="G5" i="18"/>
  <c r="G5" i="17"/>
  <c r="G5" i="16"/>
  <c r="G5" i="15"/>
  <c r="G5" i="14"/>
  <c r="G5" i="13"/>
  <c r="G5" i="12"/>
  <c r="G5" i="11"/>
  <c r="G5" i="7"/>
  <c r="G5" i="5"/>
  <c r="G5" i="4"/>
  <c r="G5" i="8"/>
  <c r="G5" i="3"/>
  <c r="F5" i="31"/>
  <c r="F5" i="28"/>
  <c r="F5" i="25"/>
  <c r="F5" i="18"/>
  <c r="F5" i="14"/>
  <c r="F5" i="12"/>
  <c r="F5" i="5"/>
  <c r="F5" i="4"/>
  <c r="F5" i="30"/>
  <c r="F5" i="34"/>
  <c r="F5" i="33"/>
  <c r="F5" i="32"/>
  <c r="F5" i="27"/>
  <c r="F5" i="26"/>
  <c r="F5" i="24"/>
  <c r="F5" i="23"/>
  <c r="F5" i="22"/>
  <c r="F5" i="21"/>
  <c r="F5" i="20"/>
  <c r="F5" i="19"/>
  <c r="F5" i="17"/>
  <c r="F5" i="16"/>
  <c r="F5" i="15"/>
  <c r="F5" i="13"/>
  <c r="F5" i="11"/>
  <c r="F5" i="7"/>
  <c r="F5" i="8"/>
  <c r="F5" i="3"/>
  <c r="E25" i="9" a="1"/>
  <c r="G11" i="9" a="1"/>
  <c r="E32" i="9" a="1"/>
  <c r="E21" i="9" a="1"/>
  <c r="E16" i="9" a="1"/>
  <c r="E44" i="9" a="1"/>
  <c r="E9" i="9" a="1"/>
  <c r="E19" i="9" a="1"/>
  <c r="E36" i="9" a="1"/>
  <c r="E39" i="9" a="1"/>
  <c r="E29" i="9" a="1"/>
  <c r="E33" i="9" a="1"/>
  <c r="E10" i="9" a="1"/>
  <c r="E11" i="9" a="1"/>
  <c r="E23" i="9" a="1"/>
  <c r="E45" i="9" a="1"/>
  <c r="E17" i="9" a="1"/>
  <c r="E28" i="9" a="1"/>
  <c r="E40" i="9" a="1"/>
  <c r="E24" i="9" a="1"/>
  <c r="E41" i="9" a="1"/>
  <c r="E20" i="9" a="1"/>
  <c r="E14" i="9" a="1"/>
  <c r="E35" i="9" a="1"/>
  <c r="E31" i="9" a="1"/>
  <c r="E42" i="9" a="1"/>
  <c r="E37" i="9" a="1"/>
  <c r="E27" i="9" a="1"/>
  <c r="G9" i="9" a="1"/>
  <c r="E30" i="9" a="1"/>
  <c r="E12" i="9" a="1"/>
  <c r="G9" i="9" l="1"/>
  <c r="G11" i="9"/>
  <c r="E23" i="9"/>
  <c r="F23" i="9" s="1"/>
  <c r="E16" i="9"/>
  <c r="F16" i="9" s="1"/>
  <c r="E29" i="9"/>
  <c r="F29" i="9" s="1"/>
  <c r="E39" i="9"/>
  <c r="F39" i="9" s="1"/>
  <c r="E21" i="9"/>
  <c r="F21" i="9" s="1"/>
  <c r="E41" i="9"/>
  <c r="F41" i="9" s="1"/>
  <c r="E32" i="9"/>
  <c r="F32" i="9" s="1"/>
  <c r="E36" i="9"/>
  <c r="F36" i="9" s="1"/>
  <c r="E19" i="9"/>
  <c r="F19" i="9" s="1"/>
  <c r="E9" i="9"/>
  <c r="F9" i="9" s="1"/>
  <c r="E20" i="9"/>
  <c r="F20" i="9" s="1"/>
  <c r="E30" i="9"/>
  <c r="F30" i="9" s="1"/>
  <c r="E40" i="9"/>
  <c r="F40" i="9" s="1"/>
  <c r="E12" i="9"/>
  <c r="F12" i="9" s="1"/>
  <c r="E24" i="9"/>
  <c r="F24" i="9" s="1"/>
  <c r="E33" i="9"/>
  <c r="F33" i="9" s="1"/>
  <c r="E44" i="9"/>
  <c r="F44" i="9" s="1"/>
  <c r="E10" i="9"/>
  <c r="F10" i="9" s="1"/>
  <c r="E31" i="9"/>
  <c r="F31" i="9" s="1"/>
  <c r="E11" i="9"/>
  <c r="F11" i="9" s="1"/>
  <c r="E14" i="9"/>
  <c r="F14" i="9" s="1"/>
  <c r="E25" i="9"/>
  <c r="F25" i="9" s="1"/>
  <c r="E35" i="9"/>
  <c r="F35" i="9" s="1"/>
  <c r="E45" i="9"/>
  <c r="F45" i="9" s="1"/>
  <c r="E42" i="9"/>
  <c r="F42" i="9" s="1"/>
  <c r="E27" i="9"/>
  <c r="F27" i="9" s="1"/>
  <c r="E17" i="9"/>
  <c r="F17" i="9" s="1"/>
  <c r="E28" i="9"/>
  <c r="F28" i="9" s="1"/>
  <c r="E37" i="9"/>
  <c r="F37" i="9" s="1"/>
  <c r="G3" i="9" l="1"/>
  <c r="F3" i="9"/>
  <c r="E3" i="9"/>
  <c r="F7" i="40" a="1"/>
  <c r="F7" i="40" l="1"/>
  <c r="G7" i="40" s="1"/>
  <c r="G11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<sst xmlns="http://schemas.openxmlformats.org/spreadsheetml/2006/main" count="1549" uniqueCount="366">
  <si>
    <t>Typ urządzenia</t>
  </si>
  <si>
    <t>Lp.</t>
  </si>
  <si>
    <t>bramowa-Q=8t, L=20+40+20</t>
  </si>
  <si>
    <t>Suwnica czerpakowa</t>
  </si>
  <si>
    <t>Rusztowania wiszące z napędem pneumatycznym</t>
  </si>
  <si>
    <t>RPW 2-8</t>
  </si>
  <si>
    <t>Suwnica jednobelkowa, natorowa</t>
  </si>
  <si>
    <t>Q=5t    - 3szt
Q=3,2t - 1szt
Q=2t    - 1szt</t>
  </si>
  <si>
    <t>Suwnica pomostowa</t>
  </si>
  <si>
    <t>Remont reduktora (wymiana łożysk, uszczelnień, kół i wałków)</t>
  </si>
  <si>
    <t>Skrócenie lin trzymających</t>
  </si>
  <si>
    <t>Skrócenie lin zamykających</t>
  </si>
  <si>
    <t>Pomiar geodezyjny toru suwnicy</t>
  </si>
  <si>
    <t xml:space="preserve">Pomiar geodezyjny toru wciągarki </t>
  </si>
  <si>
    <t xml:space="preserve">Ruch próbny, wykonanie protokołu poremontowego </t>
  </si>
  <si>
    <t>Przegląd układów zasilania ogrzewania kabiny operatora suwnicy-usunięcie usterek</t>
  </si>
  <si>
    <t>Wymiana luzownika elektrohydraulicznego</t>
  </si>
  <si>
    <t>Wymiana uszkodzonych elementów zespołów hamulcowych</t>
  </si>
  <si>
    <t>Wymiana reduktora</t>
  </si>
  <si>
    <t>Wciągnik elektryczny</t>
  </si>
  <si>
    <t>Wymiana uszkodzonych lin, zbloczy, układaczy i haka.</t>
  </si>
  <si>
    <t>Wymiana uszkodzonych elementów osłon</t>
  </si>
  <si>
    <t>Wymiana uszkodzonych silników i sprzęgieł</t>
  </si>
  <si>
    <t>Wymiana uszkodzonej kasety sterowniczej.</t>
  </si>
  <si>
    <t>Sprawdzenie i regulacja wyłączników krańcowych wszystkich mechanizmów urządzenia.</t>
  </si>
  <si>
    <t>Remont reduktora (wymiana łożysk ,uszczelnień, wałków zębatych)</t>
  </si>
  <si>
    <t xml:space="preserve">Wymiana tarcz hamulcowych, </t>
  </si>
  <si>
    <t xml:space="preserve">Wymiana tarcz sprzęgieł, </t>
  </si>
  <si>
    <t xml:space="preserve">Wymiana  wałów napędowych  </t>
  </si>
  <si>
    <t>Wymiana lin</t>
  </si>
  <si>
    <t>Q=20t - 3szt, Q=12t - 2szt, Q=8t - 2szt, Q=5t  - 1szt</t>
  </si>
  <si>
    <t>Q=5t - 3szt, Q=3,2t - 1szt, Q=2t - 1szt</t>
  </si>
  <si>
    <t>Q=1t - 5 szt ;Q=2t - 4 szt;Q=5t - 5 szt; Q=5t - 3 szt ;Q=8t - 4 szt</t>
  </si>
  <si>
    <t>Wymiana wyłączników krańcowych, przekaźników czasowych (lub ich naprawa)</t>
  </si>
  <si>
    <t>Kontrola stanu zamocowania szyn jezdnych wciągarki</t>
  </si>
  <si>
    <t>Wciągniki łańcuchowe</t>
  </si>
  <si>
    <t>Q=1-22 szt;Q=2-31 szt;Q=3-23 szt;Q=7,5-27 szt</t>
  </si>
  <si>
    <t>Wymiana oleju w przekladni</t>
  </si>
  <si>
    <t>Wymiana okładzin hamulcowych z demontażem i montażem szczęk</t>
  </si>
  <si>
    <t>Konserwacja kasety sterowniczej, wymiana uszkodzonej</t>
  </si>
  <si>
    <t>Naprawy antykorozyjne konstrukcji suwnicy i kabiny operatora-do 2m2</t>
  </si>
  <si>
    <t>Pomiar geodezyjny torów wciągarki i pomostu</t>
  </si>
  <si>
    <t>Naprawa barierek , osłon, drabinek, schodków i podestów z wymianą elementów</t>
  </si>
  <si>
    <t>Obiekt</t>
  </si>
  <si>
    <t>Wymiana uszkodzonej aparatury elektrycznej: sterowników i styczników</t>
  </si>
  <si>
    <t>Ustawienie kół jazdy wózka</t>
  </si>
  <si>
    <t>Dotyczy</t>
  </si>
  <si>
    <t>Dźwignice</t>
  </si>
  <si>
    <t>Obszar</t>
  </si>
  <si>
    <t xml:space="preserve"> C Kawęczyn</t>
  </si>
  <si>
    <t>Nr karty</t>
  </si>
  <si>
    <t>Wymiana lin zamykających Φ18, 2x52m- 2 szt</t>
  </si>
  <si>
    <t>Wymiana opornika regulacyjnego</t>
  </si>
  <si>
    <t xml:space="preserve"> Smarowanie wszystkich punktów smarnych suwnicy  </t>
  </si>
  <si>
    <t xml:space="preserve">Smarowanie wszystkich punktów smarnych suwnicy  </t>
  </si>
  <si>
    <t>Kontrola zazębień w przekładniach zębatych suwnicy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</si>
  <si>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</si>
  <si>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</si>
  <si>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</si>
  <si>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</si>
  <si>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</si>
  <si>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</si>
  <si>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</si>
  <si>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</si>
  <si>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</si>
  <si>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</si>
  <si>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</si>
  <si>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</si>
  <si>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</si>
  <si>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</si>
  <si>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</si>
  <si>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</si>
  <si>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</si>
  <si>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</si>
  <si>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</si>
  <si>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Regulacja podtorza.</t>
  </si>
  <si>
    <t>Wymiana silnika</t>
  </si>
  <si>
    <t>Wymiana luzownika</t>
  </si>
  <si>
    <r>
      <t xml:space="preserve">Wymiana lin trzymających </t>
    </r>
    <r>
      <rPr>
        <sz val="10"/>
        <rFont val="Times New Roman"/>
        <family val="1"/>
        <charset val="238"/>
      </rPr>
      <t>Φ18, 2x40m - 2 szt</t>
    </r>
  </si>
  <si>
    <t>Wykonywanie wszystkich czynności zawartych w przepisach UDT (przeględy, prowadzenie książki konserwacji)</t>
  </si>
  <si>
    <t>Wykonywanie zaleceń wydanych przez inspektorów UDT i BHP mieszczących się w ramach czynności konserwatora</t>
  </si>
  <si>
    <t>Przygotowanie urządzenia do corocznej rewizji dozorowej w ramach tzw. UDT-owskiego dozoru stałego. Uczestnictwo w odbiorze UDT, zapewnienie obciążenia kontrolnego.</t>
  </si>
  <si>
    <t>Wykonywanie pomiarów rezystancji izolacji, rezystancji uziemień roboczych, oraz skuteczności ochrony przeciwporażeniowej wyposażenia elektrycznego i sporządzenie protokołu.</t>
  </si>
  <si>
    <t>Wymiana czerpaka</t>
  </si>
  <si>
    <t>Montaż/demontaż wciągnika na belce nośnej</t>
  </si>
  <si>
    <t>Q=12t   - 2szt
Q=8t     - 2szt
Q=5t     - 1szt</t>
  </si>
  <si>
    <t>Q=1T - 15 szt;    Q=2T - 20 szt;
Q=3T - 15 szt; Q=7,5T -15 szt</t>
  </si>
  <si>
    <t>Q=1T - 5 szt;  Q=2T - 4 szt;
Q=5T - 2 szt; Q=8T - 2 szt</t>
  </si>
  <si>
    <t>C Kawęczyn / Dźwignice</t>
  </si>
  <si>
    <t>Suwnica Oczyszczalni Ścieków</t>
  </si>
  <si>
    <t>1 szt.</t>
  </si>
  <si>
    <t>Suwnica nator. 1-dżwig.z w.el.</t>
  </si>
  <si>
    <t xml:space="preserve">Hala filtrów, pompownia wody płucznej, </t>
  </si>
  <si>
    <t>3 szt.</t>
  </si>
  <si>
    <t>Ec Siekierki</t>
  </si>
  <si>
    <t>Ec Siekierki / Chemiczny-Gospodarka Wodna</t>
  </si>
  <si>
    <t>2 (2)</t>
  </si>
  <si>
    <t>3 (2)</t>
  </si>
  <si>
    <t>„Regulacja podtorza” zamawiający pod tą nazwą rozumie:
- pomiar geodezyjny
- regulacja podtorza
- ponowny pomiar.</t>
  </si>
  <si>
    <t>Chemiczny-gospodarka wodna</t>
  </si>
  <si>
    <t>Suwnica Oczyszczalni Ścieków przemysłowo deszczowych</t>
  </si>
  <si>
    <t xml:space="preserve">Wykonywanie wszystkich czynności zawartych w przepisach UDT (przeględy, prowadzenie książki konserwacji, </t>
  </si>
  <si>
    <t>Sprawdzanie działania i regulacja hamulców, kontrola stanu bębnów hamulcowych i sprzęgieł zębatych</t>
  </si>
  <si>
    <t>Kontrola stanu kabla zasilającego wciągarkę i wózków kablowych</t>
  </si>
  <si>
    <t>Przygotowanie suwnicy do corocznej rewizji dozorowej w ramach tzw. UDT-owskiego dozoru stałego.Uczestnictwo  w odbiorze UDT, zapewnienie obciążenia kontrolnego</t>
  </si>
  <si>
    <t>Wykonywanie zaleceń wydanych przez inspektorów UDT i BHP mieszczących się w ramach czynności konserwatora-na bieżąco</t>
  </si>
  <si>
    <t>Wykonanie pomiarów rezystancji izolacji, rezystancji uziemień roboczych, oraz skuteczności ochrony przeciwporażeniowej wyposażenia elektrycznego</t>
  </si>
  <si>
    <t>Wymiana lin trzymających Φ14 2x22 m - 2szt</t>
  </si>
  <si>
    <t>Wymiana lin zamykających Φ14, 2x35m - 2 szt</t>
  </si>
  <si>
    <t>Kontrola stanu kabli podwieszonych i wózków kablowych</t>
  </si>
  <si>
    <t>Wymiana zespołu hamulcowego</t>
  </si>
  <si>
    <t>20.</t>
  </si>
  <si>
    <t>21.</t>
  </si>
  <si>
    <t>Wymiana sprzęgła</t>
  </si>
  <si>
    <t>22.</t>
  </si>
  <si>
    <t>Wymiana stycznika SU430  220V</t>
  </si>
  <si>
    <t>23.</t>
  </si>
  <si>
    <t>Wymiana stycznika SU330  127V</t>
  </si>
  <si>
    <t>24.</t>
  </si>
  <si>
    <t>Wymiana stycznika SU430  127V</t>
  </si>
  <si>
    <t>25.</t>
  </si>
  <si>
    <t>Wymiana stycznika SLA85  220V</t>
  </si>
  <si>
    <t>26.</t>
  </si>
  <si>
    <t>Wymiana stycznika SLA63  220V</t>
  </si>
  <si>
    <t>27.</t>
  </si>
  <si>
    <t>Wymiana stycznika SLA32  220V</t>
  </si>
  <si>
    <t>28.</t>
  </si>
  <si>
    <t>Wymiana stycznika SLA12  220V</t>
  </si>
  <si>
    <t>29.</t>
  </si>
  <si>
    <t>30.</t>
  </si>
  <si>
    <t>Remont opornika regulacyjnego</t>
  </si>
  <si>
    <t>31.</t>
  </si>
  <si>
    <t>Wymiana  krążka linowego</t>
  </si>
  <si>
    <t>32.</t>
  </si>
  <si>
    <t xml:space="preserve">Wymiana czerpaka </t>
  </si>
  <si>
    <t>33.</t>
  </si>
  <si>
    <t xml:space="preserve">Wymiana zblocza czerpaka </t>
  </si>
  <si>
    <t>34.</t>
  </si>
  <si>
    <t xml:space="preserve">Przegląd reduktora (przekładni zębatej)                                                                      </t>
  </si>
  <si>
    <t>35.</t>
  </si>
  <si>
    <t>Wymiana reduktora (przekładni zebatej)</t>
  </si>
  <si>
    <t>36.</t>
  </si>
  <si>
    <t>Ustawienie kół jazdy mostu i wózka</t>
  </si>
  <si>
    <t>37.</t>
  </si>
  <si>
    <t>Wymiana kół jazdy mostu i wózka</t>
  </si>
  <si>
    <t>38.</t>
  </si>
  <si>
    <t>Wymiana  wałów napędowych itp.</t>
  </si>
  <si>
    <t>39.</t>
  </si>
  <si>
    <t>Naprawa kleszczenia suwnicy</t>
  </si>
  <si>
    <t>40.</t>
  </si>
  <si>
    <t>Wymiana wykładzin hamulców</t>
  </si>
  <si>
    <t>41.</t>
  </si>
  <si>
    <t>Wymiana wózków kablowych</t>
  </si>
  <si>
    <t>42.</t>
  </si>
  <si>
    <t>Wymiana wyłączników krańcowych,  przekaźników czasowych  (lub ich naprawa)</t>
  </si>
  <si>
    <t>43.</t>
  </si>
  <si>
    <t>Wymiana kabla siłowego (firanka) H07RN4x75 - 140m</t>
  </si>
  <si>
    <t>44.</t>
  </si>
  <si>
    <t>Wymiana kabla sterowniczego (firanka) H0719x1,5 - 280m</t>
  </si>
  <si>
    <t>45.</t>
  </si>
  <si>
    <t>Wymiana kabla siłowego jazdę mostem (firanka) H07RN4x6 - 140m</t>
  </si>
  <si>
    <t>46.</t>
  </si>
  <si>
    <t>Wymiana kabla siłowego jazdę mostem (firanka) H07RN4x16 - 70m</t>
  </si>
  <si>
    <t>Chemiczny - Gospodarka Wodna</t>
  </si>
  <si>
    <t xml:space="preserve">Wykonywanie wszystkich czynności zawartych w przepisach UDT (przeględy, prowadzenie książki konserwacji, uzupełnienie oznaczeń itd), </t>
  </si>
  <si>
    <t xml:space="preserve">Czyszczenie półek jezdnych wciągników. </t>
  </si>
  <si>
    <t>Przygotowanie uządzeń do rewizji dozorowej w ramach tzw. UDT-owskiego dozoru stałego. Uczestnictwo  w odbiorze UDT, zapewnienie obciążenia kontrolnego</t>
  </si>
  <si>
    <t>Remont reduktora (wymiana łożysk,uszczelnień, wałków zębatych)</t>
  </si>
  <si>
    <t>Wymiana tarcz hamulcowych</t>
  </si>
  <si>
    <t>Wymiana tarcz sprzęgieł</t>
  </si>
  <si>
    <t>Ec Siekierki / Kotłownia-Dźwignice</t>
  </si>
  <si>
    <t>Suwnica z napędem elektrycznym</t>
  </si>
  <si>
    <t>Wciągniki i suwnice ręczne</t>
  </si>
  <si>
    <t>Wciągniki elektryczne</t>
  </si>
  <si>
    <t>EC Siekierki</t>
  </si>
  <si>
    <t>kotłownia-dźwignice</t>
  </si>
  <si>
    <t>2 (3)</t>
  </si>
  <si>
    <t>Przygotowanie suwnicy do corocznej rewizji dozorowej w ramach tzw. UDT-owskiego dozoru stałego. Uczestnictwo w odbiorze UDT, zapewnienie obciążenia kontrolnego.</t>
  </si>
  <si>
    <t>Wymiana nakładek ciernych szczęk hamulcowych</t>
  </si>
  <si>
    <t>Wymiana lin, krążków linowych, haków lub czerpaków</t>
  </si>
  <si>
    <t>Wymiana reduktorów, zespołów hamulcowych, kół jezdnych</t>
  </si>
  <si>
    <t xml:space="preserve">Ustawienie geometrii kół jezdnych </t>
  </si>
  <si>
    <t>Wymiana tarcz hamulcowych (bębnów), sprzęgieł, wałów nap.</t>
  </si>
  <si>
    <t>Remont i regulacja podtorza</t>
  </si>
  <si>
    <t>Wymiana lub naprawa wyłączników krańcowych, przekaźników czasowych, styczników, kaset sterowych</t>
  </si>
  <si>
    <t xml:space="preserve">Wymiana silników, luzowników </t>
  </si>
  <si>
    <t>Wymiana rozdzielni, szafy sterowniczej, kabla zasilającego, wózków kablowych</t>
  </si>
  <si>
    <t>Wymiana silników, luzowników</t>
  </si>
  <si>
    <t>Wymiana zużytych styków, szczotek, rolek ślizgaczy w aparaturze elektrycznej i silnikach</t>
  </si>
  <si>
    <t>Remont reduktorów (wymiana łożysk, uszczelnień, kół i wałków)</t>
  </si>
  <si>
    <t>3 (3)</t>
  </si>
  <si>
    <t>Przygotowanie urządzeniado corocznej rewizji dozorowej w ramach tzw. UDT-owskiego dozoru stałego. Uczestnictwo w odbiorze UDT, zapewnienie obciążenia kontrolnego.</t>
  </si>
  <si>
    <t>Demontaż wciągnika z belki nośnej</t>
  </si>
  <si>
    <t>Montaż wciągnika na belce nośnej</t>
  </si>
  <si>
    <t>Wymiana lin, krążków linowych, haków, zbloczy, układaczy</t>
  </si>
  <si>
    <t xml:space="preserve">Wymiana tarcz hamulcowych </t>
  </si>
  <si>
    <t>4 (3)</t>
  </si>
  <si>
    <t>Wymiana uszkodzonej aparatury elektrycznej: sterowników i styczników itp.</t>
  </si>
  <si>
    <t>Suwnice pomostowe</t>
  </si>
  <si>
    <t xml:space="preserve"> 4x 50/15, 12,5T, 8T, 5T, 3,2T</t>
  </si>
  <si>
    <t>Wciągnik elektr.</t>
  </si>
  <si>
    <t>5T</t>
  </si>
  <si>
    <t>Ec Siekierki / Maszynownia</t>
  </si>
  <si>
    <t>maszynownia</t>
  </si>
  <si>
    <t>2 (4)</t>
  </si>
  <si>
    <t xml:space="preserve"> 4x 50/15, 20T, 12,5T, 8T, 5T, 3,2T</t>
  </si>
  <si>
    <t>M-ż wózka kablowego zbierakowego</t>
  </si>
  <si>
    <t>Naprawa wózka kablowego</t>
  </si>
  <si>
    <t xml:space="preserve">Rozszynowanie trolei </t>
  </si>
  <si>
    <t xml:space="preserve">Zszynowanie trolei  </t>
  </si>
  <si>
    <t>Wymiana styczników</t>
  </si>
  <si>
    <t>Wymiana zwalniaka DZM10/1</t>
  </si>
  <si>
    <t>Wymiana odbieraków prądowych DS250</t>
  </si>
  <si>
    <t>Wymiana odbieraków prądowych 400A</t>
  </si>
  <si>
    <t xml:space="preserve">Wymiana silnika </t>
  </si>
  <si>
    <t>nawęglanie</t>
  </si>
  <si>
    <t>3 (4)</t>
  </si>
  <si>
    <t>Wymiana wózków kablowych na firance</t>
  </si>
  <si>
    <t>Wymiana kabla zasilającego (firanka) H0RN4x6 - 100 mb</t>
  </si>
  <si>
    <t>Nawęglanie</t>
  </si>
  <si>
    <t>4 (4)</t>
  </si>
  <si>
    <t>Wymiana wciągnika</t>
  </si>
  <si>
    <t>Wymiana prowadnika łańcucha</t>
  </si>
  <si>
    <t>Ec Siekierki / Obszar Chemiczny - MIOS</t>
  </si>
  <si>
    <t xml:space="preserve">Suwnica jednodźwigarowa podwieszana
Budynek Odwadniania Gipsu i Oczyszczania Ścieków, poziom +13,30m </t>
  </si>
  <si>
    <t xml:space="preserve"> Q=2T; L=12,8; Hp=12,68m; 
Numer fabryczny 475</t>
  </si>
  <si>
    <t>Suwnica jednodźwigarowa natorowa 
Budynek Odwadniania Gipsu i Oczyszczania Ścieków poziom +26,80m</t>
  </si>
  <si>
    <t>Q=5T; L=12,5; Hp=25,5m;
Numer fabryczny 474</t>
  </si>
  <si>
    <t xml:space="preserve">Suwnica jednodźwigarowa natorowa
Magazyn Kontenerów, poziom +6,00m </t>
  </si>
  <si>
    <t>Q=12,5T; L=13,825; Hp=5,16m;
Numer fabryczny 476</t>
  </si>
  <si>
    <t>Suwnica jednodźwigarowa podwieszana.
Hala Sprężarkowni, poziom +6,04m</t>
  </si>
  <si>
    <t>Q=5T; L=0,5+8,2+0,5m; Hp=4,745m;
Numer fabryczny 473</t>
  </si>
  <si>
    <t>Suwnica jednodźwigarowa podwieszana.
Budynek technologiczny, poziom +7,35m</t>
  </si>
  <si>
    <t>Q=7,5T; L=0,55+9,8,2+0,45m; Hp=5,974m;
Numer fabryczny 472</t>
  </si>
  <si>
    <t xml:space="preserve">Wciągnik elektryczny </t>
  </si>
  <si>
    <t>-</t>
  </si>
  <si>
    <t>Wciągniki ręczne</t>
  </si>
  <si>
    <t>2 (5)</t>
  </si>
  <si>
    <t>3 (5)</t>
  </si>
  <si>
    <t>4 (5)</t>
  </si>
  <si>
    <t>5 (5)</t>
  </si>
  <si>
    <t>6 (5)</t>
  </si>
  <si>
    <t>7 (5)</t>
  </si>
  <si>
    <t>8 (5)</t>
  </si>
  <si>
    <t>Chemiczny - MIOS</t>
  </si>
  <si>
    <t>Wymiana lub naprawa wyłączników krańcowych, przekażników czasowych, styczników, kaset sterowych</t>
  </si>
  <si>
    <t xml:space="preserve">Wymiana tarczy hamulcowej </t>
  </si>
  <si>
    <t xml:space="preserve">Wymiana wału napędowego    </t>
  </si>
  <si>
    <t>Wymiana liny</t>
  </si>
  <si>
    <t>Remont i regulacja podtorza.</t>
  </si>
  <si>
    <t>Wymiana stycznika</t>
  </si>
  <si>
    <t>Wymiana lub naprawa  kasety sterującej</t>
  </si>
  <si>
    <t>Remont reduktora - wymiana łożysk</t>
  </si>
  <si>
    <t>Remont reduktora - wymiana uszczelnień</t>
  </si>
  <si>
    <t>Remont reduktora - wymiana wałków zębatych</t>
  </si>
  <si>
    <t>Wymiana lub remont zespołu hamulcowego</t>
  </si>
  <si>
    <t xml:space="preserve">Wymiana nakładek tarcz ciernych </t>
  </si>
  <si>
    <t>Przygotowanie wciągników do corocznej rewizji dozorowej w ramach tzw. UDT-owskiego dozoru stałego. Uczestnictwo w odbiorze UDT, zapewnienie obciążenia kontrolnego.</t>
  </si>
  <si>
    <t>Uzupełnianie i wymiana smarów. Okresowa wymiana olejów</t>
  </si>
  <si>
    <t>Wymiana kabla zasilającego, wózków kablowych</t>
  </si>
  <si>
    <t xml:space="preserve">Wymiana zużytych styków, szczotek w aparaturze elektrycznej </t>
  </si>
  <si>
    <t>Suwnica jednodźwigarowa podwiesz..z w.elektr.</t>
  </si>
  <si>
    <t xml:space="preserve">do 5 T </t>
  </si>
  <si>
    <t xml:space="preserve">do 8,5 T </t>
  </si>
  <si>
    <t>Ec Siekierki / C Kawęczyn / Nawęglanie</t>
  </si>
  <si>
    <t>2 (6)</t>
  </si>
  <si>
    <t>Suwnica jednodźwigarowa podwieszona z wciągnikiem elektr</t>
  </si>
  <si>
    <t>do 5T</t>
  </si>
  <si>
    <t>3 (6)</t>
  </si>
  <si>
    <t>do 8,5T</t>
  </si>
  <si>
    <t>4 (6)</t>
  </si>
  <si>
    <t>Suwnice odżużlania</t>
  </si>
  <si>
    <t>SO1,3,4</t>
  </si>
  <si>
    <t>Pomp.Os.3, PBagr, Spręż</t>
  </si>
  <si>
    <t>Elf K10, 11, 14, 15 i 16, bagr,FK-2,M-4,7, Silos piaskux2</t>
  </si>
  <si>
    <t>12 szt</t>
  </si>
  <si>
    <t>4 szt.</t>
  </si>
  <si>
    <t>Ec Siekierki / Odpopielanie</t>
  </si>
  <si>
    <t>2 (7)</t>
  </si>
  <si>
    <t>3 (7)</t>
  </si>
  <si>
    <t>4 (7)</t>
  </si>
  <si>
    <t>5 (7)</t>
  </si>
  <si>
    <t>Wciągnik elektryczny linowy przejezdny</t>
  </si>
  <si>
    <t xml:space="preserve"> Typ CXT40210032P34EFN0S Q=3T; Hp=38m; GNP - M4</t>
  </si>
  <si>
    <t>Q=3T</t>
  </si>
  <si>
    <t>Ec Siekierki / Obszar Kotłowy - SCR</t>
  </si>
  <si>
    <t>2 (8)</t>
  </si>
  <si>
    <t>3 (8)</t>
  </si>
  <si>
    <t>PMS/Obszar Kotłowy - SCR</t>
  </si>
  <si>
    <t>Wymiana uszkodzonych silników, sprzęgieł</t>
  </si>
  <si>
    <t>odpopielanie</t>
  </si>
  <si>
    <t>Wymiana lin trzymających Φ16, 2x36m - 2 szt</t>
  </si>
  <si>
    <t>Wymiana lin zamykających Φ16, 2x51m - 2 szt</t>
  </si>
  <si>
    <t xml:space="preserve">Wymiana  wałów napędowych </t>
  </si>
  <si>
    <t>Naprawa wózków kablowych</t>
  </si>
  <si>
    <t>Wymiana kabla siłowego (firanka) H07RN4x35 - 140m</t>
  </si>
  <si>
    <t>Wymiana lub naprawa silnika</t>
  </si>
  <si>
    <t>Wymiana lub naprawa luzownika</t>
  </si>
  <si>
    <t>Elf K10, 11, 14, 15 i 16, bagr,FK-2,M-4,7</t>
  </si>
  <si>
    <t>Kontrola oznaczeń wymaganych w przepisach UDT</t>
  </si>
  <si>
    <t>Wymiana zblocza kpl.</t>
  </si>
  <si>
    <t xml:space="preserve">Wymiana układacza lin </t>
  </si>
  <si>
    <t>Wymiana przewodu zasilającego (firanka) H07RN4x6 - 100 mb</t>
  </si>
  <si>
    <t>Obszar/ branża</t>
  </si>
  <si>
    <t>Wartość wszytkich kart
na 1 rok</t>
  </si>
  <si>
    <t>Wartość wszytkich kart
na 4 lata</t>
  </si>
  <si>
    <t>Poprawność</t>
  </si>
  <si>
    <t>Kotłownia</t>
  </si>
  <si>
    <t>Uśredniona stawka rbh</t>
  </si>
  <si>
    <t>Liczba urządzeń</t>
  </si>
  <si>
    <t>Wartość z karty
(na 1 rok)</t>
  </si>
  <si>
    <t>Wartość na czas trwania Umowy
(4 lata)</t>
  </si>
  <si>
    <t>Ec Siekierki / Ckawęczyn</t>
  </si>
  <si>
    <t>Zapotrzebowanie na pracowników</t>
  </si>
  <si>
    <t>Prace Rozliczane Powykonawczo</t>
  </si>
  <si>
    <t>Przewidywana liczba działań w roku</t>
  </si>
  <si>
    <t>Nazwa Urządzenia</t>
  </si>
  <si>
    <t>Typ Urządzenia</t>
  </si>
  <si>
    <t>Liczba rbh na wykonanie pojedynczego działania</t>
  </si>
  <si>
    <t>Stawka jednostkowa w PLN [stawka rbh x liczba rbh na wykonanie pojedynczego działania]</t>
  </si>
  <si>
    <t>Dni w roku</t>
  </si>
  <si>
    <t>Czas Dyżuru Domowego na
1 osobę rocznie</t>
  </si>
  <si>
    <t>Liczba
dni</t>
  </si>
  <si>
    <t>15:00 - 07:00</t>
  </si>
  <si>
    <t>00:00 - 24:00</t>
  </si>
  <si>
    <t>Liczba godzin</t>
  </si>
  <si>
    <t>Wszystkie</t>
  </si>
  <si>
    <t>Sobota - Niedziela</t>
  </si>
  <si>
    <t>Święta
(wypadające poza sob.-ndz.)</t>
  </si>
  <si>
    <t>Robocze</t>
  </si>
  <si>
    <t>Niepracujące
(weekend+święta)</t>
  </si>
  <si>
    <t>Specjalność</t>
  </si>
  <si>
    <t>Prace Remontowe</t>
  </si>
  <si>
    <t>Liczba 
osób</t>
  </si>
  <si>
    <t xml:space="preserve">Wymagania </t>
  </si>
  <si>
    <t>Szacowana liczba rbh rocznie na jednego pracownika</t>
  </si>
  <si>
    <t>Wartość / 1 rok</t>
  </si>
  <si>
    <t>Stawka za roboczogodzinę [rbh]
Dyżur Domowy</t>
  </si>
  <si>
    <t>Szacowana liczba rbh rocznie na jednego pracownika prac wykonywanych w ramach Wezwania z Dyżuru Domowego</t>
  </si>
  <si>
    <t>Dyżur Domowy - osoby dyspozycyjne w:
dni robocze od 15:00 do 7:00
w dni świąteczne 24h/dobę
Wezwanie z Dyżuru Domowego</t>
  </si>
  <si>
    <t>Stawka za roboczogodzinę [rbh]</t>
  </si>
  <si>
    <t>Szacowana liczba rbh rocznie</t>
  </si>
  <si>
    <t>Prace warsztatowe</t>
  </si>
  <si>
    <t>Wyszczególnienie</t>
  </si>
  <si>
    <t>Nakład pracy</t>
  </si>
  <si>
    <t>Koszt zakupu Materiałów Remontowych i Części Zamiennych przyjęty na potrzeby oferty</t>
  </si>
  <si>
    <t>Narzut [%]</t>
  </si>
  <si>
    <t>Wartość na 12 miesięcy</t>
  </si>
  <si>
    <t>Wartość na 4 lata</t>
  </si>
  <si>
    <t>[-]</t>
  </si>
  <si>
    <t>[PLN]</t>
  </si>
  <si>
    <t>[PLN] / [%]</t>
  </si>
  <si>
    <t>Arkusz "Zapotrzebowanie pracowników"</t>
  </si>
  <si>
    <t xml:space="preserve">Wynagrodzenie za świadczenie usług Dyżuru Domowego oraz Wezwania z Dyżuru Domowego </t>
  </si>
  <si>
    <t>Wynagrodzenie za wykonanie Prac Rozliczanych Powykonawczo</t>
  </si>
  <si>
    <t>Arkusz "Wykaz"
(wykaz kart)</t>
  </si>
  <si>
    <t>Wynagrodzenie za wykonanie Prac warsztatowych</t>
  </si>
  <si>
    <t>Wynagrodzenie za wykonanie Prace Dodatkowych na podstawie oferty Wykonawcy (przyjęte na potrzeby oferty)</t>
  </si>
  <si>
    <t>Wynagrodzenie za dostarczone Materiały Remontowe i Części Zamienne
(narzut maksymalny: 8%)</t>
  </si>
  <si>
    <t>Łączna wartość oferty:</t>
  </si>
  <si>
    <t xml:space="preserve">Formularz „Wynagrodzenie 25DFBT256-8”															</t>
  </si>
  <si>
    <t>Elektryk UTB</t>
  </si>
  <si>
    <t>Monter UTB</t>
  </si>
  <si>
    <t>Pracownik dyżuru domowego posiada uprawnienia „Kierującego Zespołem Pracowników” w rozumieniu  IOBP w PGNiG TERMIKA p 1.3.6 i uprawnienia UDT do obsługi, konserwacji, napraw i remontu UTB.</t>
  </si>
  <si>
    <t>Stawka za roboczogodzinę [rbh] *
Wezwanie z Dyżuru Domowego</t>
  </si>
  <si>
    <t>* Stawka za roboczogodzinę [rbh] Wezwania z Dyżuru Domowego (kolumna H) musi być większa, niż stawka za roboczogodzinę [rbh] Dyżuru Domowego (kolumna 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</si>
</sst>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6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i/>
      <sz val="10"/>
      <name val="Arial"/>
      <family val="2"/>
      <charset val="238"/>
    </font>
    <font>
      <sz val="8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i/>
      <sz val="6"/>
      <name val="Arial CE"/>
      <charset val="238"/>
    </font>
    <font>
      <i/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u/>
      <sz val="10"/>
      <color theme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44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7" fillId="0" borderId="0"/>
    <xf numFmtId="44" fontId="17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0" fontId="2" fillId="0" borderId="0"/>
    <xf numFmtId="0" fontId="10" fillId="0" borderId="0"/>
    <xf numFmtId="0" fontId="27" fillId="0" borderId="0" applyNumberFormat="0" applyFill="0" applyBorder="0" applyAlignment="0" applyProtection="0"/>
    <xf numFmtId="0" fontId="17" fillId="0" borderId="0"/>
    <xf numFmtId="9" fontId="10" fillId="0" borderId="0" applyFont="0" applyFill="0" applyBorder="0" applyAlignment="0" applyProtection="0"/>
  </cellStyleXfs>
  <cellXfs count="586">
    <xf numFmtId="0" fontId="0" fillId="0" borderId="0" xfId="0"/>
    <xf numFmtId="0" fontId="0" fillId="3" borderId="0" xfId="0" applyFill="1"/>
    <xf numFmtId="0" fontId="0" fillId="0" borderId="0" xfId="0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0" fillId="0" borderId="0" xfId="7"/>
    <xf numFmtId="0" fontId="5" fillId="2" borderId="1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4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0" xfId="7" applyAlignment="1">
      <alignment horizontal="center" vertical="center"/>
    </xf>
    <xf numFmtId="0" fontId="4" fillId="2" borderId="3" xfId="7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0" xfId="7" applyAlignment="1">
      <alignment vertical="center"/>
    </xf>
    <xf numFmtId="0" fontId="10" fillId="0" borderId="0" xfId="7" applyAlignment="1">
      <alignment vertical="center" wrapText="1"/>
    </xf>
    <xf numFmtId="0" fontId="9" fillId="0" borderId="50" xfId="4" applyFont="1" applyBorder="1" applyAlignment="1">
      <alignment horizontal="center" vertical="center" wrapText="1"/>
    </xf>
    <xf numFmtId="0" fontId="9" fillId="0" borderId="38" xfId="4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4" fillId="2" borderId="11" xfId="7" applyFont="1" applyFill="1" applyBorder="1" applyAlignment="1">
      <alignment horizontal="center" vertical="center" wrapText="1"/>
    </xf>
    <xf numFmtId="0" fontId="4" fillId="2" borderId="41" xfId="7" applyFont="1" applyFill="1" applyBorder="1" applyAlignment="1">
      <alignment horizontal="center" vertical="center" wrapText="1"/>
    </xf>
    <xf numFmtId="0" fontId="23" fillId="6" borderId="17" xfId="7" applyFont="1" applyFill="1" applyBorder="1" applyAlignment="1">
      <alignment horizontal="center" vertical="center" wrapText="1"/>
    </xf>
    <xf numFmtId="0" fontId="23" fillId="6" borderId="55" xfId="7" applyFont="1" applyFill="1" applyBorder="1" applyAlignment="1">
      <alignment horizontal="center" vertical="center" wrapText="1"/>
    </xf>
    <xf numFmtId="0" fontId="23" fillId="6" borderId="7" xfId="7" applyFont="1" applyFill="1" applyBorder="1" applyAlignment="1">
      <alignment horizontal="center" vertical="center" wrapText="1"/>
    </xf>
    <xf numFmtId="0" fontId="24" fillId="7" borderId="21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4" xfId="0" quotePrefix="1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4" fontId="5" fillId="5" borderId="44" xfId="0" applyNumberFormat="1" applyFont="1" applyFill="1" applyBorder="1" applyAlignment="1" applyProtection="1">
      <alignment horizontal="center" vertical="center"/>
      <protection locked="0"/>
    </xf>
    <xf numFmtId="4" fontId="5" fillId="5" borderId="1" xfId="0" applyNumberFormat="1" applyFont="1" applyFill="1" applyBorder="1" applyAlignment="1" applyProtection="1">
      <alignment horizontal="center" vertical="center"/>
      <protection locked="0"/>
    </xf>
    <xf numFmtId="4" fontId="11" fillId="5" borderId="1" xfId="0" applyNumberFormat="1" applyFont="1" applyFill="1" applyBorder="1" applyAlignment="1" applyProtection="1">
      <alignment horizontal="center" vertical="center"/>
      <protection locked="0"/>
    </xf>
    <xf numFmtId="4" fontId="5" fillId="5" borderId="1" xfId="0" applyNumberFormat="1" applyFont="1" applyFill="1" applyBorder="1" applyAlignment="1" applyProtection="1">
      <alignment horizontal="center" vertical="top" wrapText="1"/>
      <protection locked="0"/>
    </xf>
    <xf numFmtId="4" fontId="11" fillId="5" borderId="1" xfId="4" applyNumberFormat="1" applyFont="1" applyFill="1" applyBorder="1" applyProtection="1">
      <protection locked="0"/>
    </xf>
    <xf numFmtId="4" fontId="5" fillId="5" borderId="1" xfId="4" quotePrefix="1" applyNumberFormat="1" applyFont="1" applyFill="1" applyBorder="1" applyAlignment="1" applyProtection="1">
      <alignment horizontal="center"/>
      <protection locked="0"/>
    </xf>
    <xf numFmtId="4" fontId="5" fillId="5" borderId="66" xfId="4" quotePrefix="1" applyNumberFormat="1" applyFont="1" applyFill="1" applyBorder="1" applyAlignment="1" applyProtection="1">
      <alignment horizontal="center"/>
      <protection locked="0"/>
    </xf>
    <xf numFmtId="0" fontId="2" fillId="0" borderId="0" xfId="4" applyProtection="1"/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4" fillId="2" borderId="3" xfId="2" applyFont="1" applyFill="1" applyBorder="1" applyAlignment="1" applyProtection="1">
      <alignment horizontal="center" vertical="center" wrapText="1"/>
    </xf>
    <xf numFmtId="0" fontId="4" fillId="2" borderId="11" xfId="2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9" fillId="2" borderId="4" xfId="2" applyFont="1" applyFill="1" applyBorder="1" applyAlignment="1" applyProtection="1">
      <alignment horizontal="center" vertical="center" wrapText="1"/>
    </xf>
    <xf numFmtId="0" fontId="4" fillId="2" borderId="8" xfId="2" applyFont="1" applyFill="1" applyBorder="1" applyAlignment="1" applyProtection="1">
      <alignment horizontal="center" vertical="center" wrapText="1"/>
    </xf>
    <xf numFmtId="0" fontId="10" fillId="0" borderId="0" xfId="4" applyFont="1" applyBorder="1" applyAlignment="1" applyProtection="1">
      <alignment horizontal="center" vertical="center"/>
    </xf>
    <xf numFmtId="0" fontId="10" fillId="0" borderId="6" xfId="4" applyFont="1" applyBorder="1" applyProtection="1"/>
    <xf numFmtId="0" fontId="4" fillId="2" borderId="4" xfId="2" applyFont="1" applyFill="1" applyBorder="1" applyAlignment="1" applyProtection="1">
      <alignment horizontal="center" vertical="center" wrapText="1"/>
    </xf>
    <xf numFmtId="0" fontId="12" fillId="0" borderId="0" xfId="4" applyFont="1" applyBorder="1" applyAlignment="1" applyProtection="1">
      <alignment horizontal="center" vertical="center" wrapText="1"/>
    </xf>
    <xf numFmtId="0" fontId="12" fillId="0" borderId="56" xfId="4" applyFont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0" borderId="62" xfId="3" applyFont="1" applyFill="1" applyBorder="1" applyAlignment="1" applyProtection="1">
      <alignment horizontal="center" vertical="center" wrapText="1"/>
    </xf>
    <xf numFmtId="0" fontId="12" fillId="0" borderId="62" xfId="5" applyFont="1" applyFill="1" applyBorder="1" applyAlignment="1" applyProtection="1">
      <alignment horizontal="center" vertical="center" wrapText="1"/>
    </xf>
    <xf numFmtId="0" fontId="4" fillId="2" borderId="62" xfId="2" applyFont="1" applyFill="1" applyBorder="1" applyAlignment="1" applyProtection="1">
      <alignment horizontal="center" vertical="center" wrapText="1"/>
    </xf>
    <xf numFmtId="0" fontId="9" fillId="0" borderId="60" xfId="0" applyFont="1" applyBorder="1" applyAlignment="1" applyProtection="1">
      <alignment horizontal="center" vertical="center" wrapText="1"/>
    </xf>
    <xf numFmtId="0" fontId="5" fillId="3" borderId="63" xfId="2" applyFont="1" applyFill="1" applyBorder="1" applyAlignment="1" applyProtection="1">
      <alignment horizontal="center" vertical="center"/>
    </xf>
    <xf numFmtId="44" fontId="10" fillId="0" borderId="51" xfId="6" applyFont="1" applyBorder="1" applyAlignment="1" applyProtection="1">
      <alignment horizontal="left" vertical="top" wrapText="1"/>
    </xf>
    <xf numFmtId="0" fontId="11" fillId="3" borderId="19" xfId="0" applyFont="1" applyFill="1" applyBorder="1" applyAlignment="1" applyProtection="1">
      <alignment horizontal="center" vertical="center"/>
    </xf>
    <xf numFmtId="0" fontId="0" fillId="3" borderId="0" xfId="0" applyFill="1" applyProtection="1"/>
    <xf numFmtId="0" fontId="5" fillId="0" borderId="22" xfId="0" applyFont="1" applyFill="1" applyBorder="1" applyAlignment="1" applyProtection="1">
      <alignment horizontal="left" vertical="top" wrapText="1"/>
    </xf>
    <xf numFmtId="0" fontId="11" fillId="3" borderId="10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left" vertical="top" wrapText="1"/>
    </xf>
    <xf numFmtId="0" fontId="11" fillId="0" borderId="10" xfId="0" applyFont="1" applyBorder="1" applyAlignment="1" applyProtection="1">
      <alignment horizontal="center" vertical="center"/>
    </xf>
    <xf numFmtId="0" fontId="5" fillId="2" borderId="22" xfId="2" applyFont="1" applyFill="1" applyBorder="1" applyAlignment="1" applyProtection="1">
      <alignment horizontal="left" vertical="top" wrapText="1"/>
    </xf>
    <xf numFmtId="0" fontId="5" fillId="2" borderId="22" xfId="2" applyFont="1" applyFill="1" applyBorder="1" applyAlignment="1" applyProtection="1">
      <alignment horizontal="left" wrapText="1"/>
    </xf>
    <xf numFmtId="0" fontId="0" fillId="2" borderId="22" xfId="2" applyFont="1" applyFill="1" applyBorder="1" applyAlignment="1" applyProtection="1">
      <alignment horizontal="left"/>
    </xf>
    <xf numFmtId="0" fontId="11" fillId="2" borderId="22" xfId="2" applyFont="1" applyFill="1" applyBorder="1" applyAlignment="1" applyProtection="1">
      <alignment horizontal="left"/>
    </xf>
    <xf numFmtId="0" fontId="5" fillId="0" borderId="10" xfId="0" applyFont="1" applyBorder="1" applyAlignment="1" applyProtection="1">
      <alignment horizontal="center" vertical="center"/>
    </xf>
    <xf numFmtId="0" fontId="5" fillId="0" borderId="0" xfId="0" applyFont="1" applyProtection="1"/>
    <xf numFmtId="0" fontId="5" fillId="3" borderId="64" xfId="2" applyFont="1" applyFill="1" applyBorder="1" applyAlignment="1" applyProtection="1">
      <alignment horizontal="center" vertical="center"/>
    </xf>
    <xf numFmtId="0" fontId="11" fillId="2" borderId="65" xfId="2" applyFont="1" applyFill="1" applyBorder="1" applyAlignment="1" applyProtection="1">
      <alignment horizontal="left"/>
    </xf>
    <xf numFmtId="0" fontId="11" fillId="0" borderId="67" xfId="0" applyFont="1" applyBorder="1" applyAlignment="1" applyProtection="1">
      <alignment horizontal="center" vertical="center"/>
    </xf>
    <xf numFmtId="0" fontId="5" fillId="0" borderId="0" xfId="4" applyFont="1" applyFill="1" applyProtection="1"/>
    <xf numFmtId="0" fontId="7" fillId="0" borderId="0" xfId="4" quotePrefix="1" applyFont="1" applyFill="1" applyBorder="1" applyAlignment="1" applyProtection="1">
      <alignment horizontal="center"/>
    </xf>
    <xf numFmtId="0" fontId="7" fillId="0" borderId="0" xfId="4" applyFont="1" applyFill="1" applyBorder="1" applyAlignment="1" applyProtection="1">
      <alignment horizontal="center" wrapText="1"/>
    </xf>
    <xf numFmtId="0" fontId="4" fillId="0" borderId="0" xfId="4" applyFont="1" applyFill="1" applyBorder="1" applyAlignment="1" applyProtection="1">
      <alignment horizontal="center"/>
    </xf>
    <xf numFmtId="0" fontId="7" fillId="0" borderId="0" xfId="4" applyFont="1" applyFill="1" applyBorder="1" applyAlignment="1" applyProtection="1">
      <alignment horizontal="center"/>
    </xf>
    <xf numFmtId="0" fontId="5" fillId="0" borderId="0" xfId="4" applyFont="1" applyProtection="1"/>
    <xf numFmtId="4" fontId="4" fillId="2" borderId="62" xfId="2" applyNumberFormat="1" applyFont="1" applyFill="1" applyBorder="1" applyAlignment="1" applyProtection="1">
      <alignment horizontal="center" vertical="center" wrapText="1"/>
    </xf>
    <xf numFmtId="4" fontId="10" fillId="5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0" xfId="4" applyFont="1" applyAlignment="1" applyProtection="1">
      <alignment horizontal="center" vertical="center"/>
    </xf>
    <xf numFmtId="0" fontId="10" fillId="0" borderId="0" xfId="4" applyFont="1" applyProtection="1"/>
    <xf numFmtId="0" fontId="12" fillId="0" borderId="0" xfId="4" applyFont="1" applyAlignment="1" applyProtection="1">
      <alignment horizontal="center" vertical="center" wrapText="1"/>
    </xf>
    <xf numFmtId="0" fontId="12" fillId="0" borderId="70" xfId="4" applyFont="1" applyBorder="1" applyAlignment="1" applyProtection="1">
      <alignment horizontal="center" vertical="center" wrapText="1"/>
    </xf>
    <xf numFmtId="4" fontId="12" fillId="0" borderId="72" xfId="4" applyNumberFormat="1" applyFont="1" applyBorder="1" applyAlignment="1" applyProtection="1">
      <alignment horizontal="right" vertical="center" wrapText="1"/>
    </xf>
    <xf numFmtId="0" fontId="11" fillId="0" borderId="19" xfId="0" applyFont="1" applyBorder="1" applyAlignment="1" applyProtection="1">
      <alignment horizontal="center" vertical="center"/>
    </xf>
    <xf numFmtId="4" fontId="5" fillId="0" borderId="73" xfId="0" applyNumberFormat="1" applyFont="1" applyFill="1" applyBorder="1" applyAlignment="1" applyProtection="1">
      <alignment horizontal="right" vertical="center"/>
    </xf>
    <xf numFmtId="4" fontId="5" fillId="0" borderId="71" xfId="0" applyNumberFormat="1" applyFont="1" applyFill="1" applyBorder="1" applyAlignment="1" applyProtection="1">
      <alignment horizontal="right" vertical="center"/>
    </xf>
    <xf numFmtId="4" fontId="11" fillId="0" borderId="71" xfId="0" applyNumberFormat="1" applyFont="1" applyBorder="1" applyAlignment="1" applyProtection="1">
      <alignment horizontal="right" vertical="center"/>
    </xf>
    <xf numFmtId="0" fontId="5" fillId="2" borderId="22" xfId="2" applyFont="1" applyFill="1" applyBorder="1" applyAlignment="1" applyProtection="1">
      <alignment horizontal="left"/>
    </xf>
    <xf numFmtId="4" fontId="5" fillId="0" borderId="71" xfId="0" applyNumberFormat="1" applyFont="1" applyBorder="1" applyAlignment="1" applyProtection="1">
      <alignment horizontal="right" vertical="center"/>
    </xf>
    <xf numFmtId="0" fontId="5" fillId="2" borderId="65" xfId="2" applyFont="1" applyFill="1" applyBorder="1" applyAlignment="1" applyProtection="1">
      <alignment horizontal="left"/>
    </xf>
    <xf numFmtId="4" fontId="11" fillId="0" borderId="74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 vertical="center"/>
    </xf>
    <xf numFmtId="4" fontId="11" fillId="5" borderId="1" xfId="4" applyNumberFormat="1" applyFont="1" applyFill="1" applyBorder="1" applyAlignment="1" applyProtection="1">
      <alignment wrapText="1"/>
      <protection locked="0"/>
    </xf>
    <xf numFmtId="4" fontId="11" fillId="5" borderId="66" xfId="4" applyNumberFormat="1" applyFont="1" applyFill="1" applyBorder="1" applyProtection="1">
      <protection locked="0"/>
    </xf>
    <xf numFmtId="0" fontId="5" fillId="3" borderId="22" xfId="2" applyFont="1" applyFill="1" applyBorder="1" applyAlignment="1" applyProtection="1">
      <alignment horizontal="left" wrapText="1"/>
    </xf>
    <xf numFmtId="4" fontId="11" fillId="3" borderId="71" xfId="0" applyNumberFormat="1" applyFont="1" applyFill="1" applyBorder="1" applyAlignment="1" applyProtection="1">
      <alignment horizontal="right" vertical="center"/>
    </xf>
    <xf numFmtId="0" fontId="5" fillId="3" borderId="65" xfId="2" applyFont="1" applyFill="1" applyBorder="1" applyAlignment="1" applyProtection="1">
      <alignment horizontal="left" wrapText="1"/>
    </xf>
    <xf numFmtId="0" fontId="11" fillId="3" borderId="67" xfId="0" applyFont="1" applyFill="1" applyBorder="1" applyAlignment="1" applyProtection="1">
      <alignment horizontal="center" vertical="center"/>
    </xf>
    <xf numFmtId="4" fontId="11" fillId="3" borderId="74" xfId="0" applyNumberFormat="1" applyFont="1" applyFill="1" applyBorder="1" applyAlignment="1" applyProtection="1">
      <alignment horizontal="right" vertical="center"/>
    </xf>
    <xf numFmtId="4" fontId="11" fillId="0" borderId="71" xfId="2" applyNumberFormat="1" applyFont="1" applyBorder="1" applyAlignment="1" applyProtection="1">
      <alignment horizontal="right" vertical="center"/>
    </xf>
    <xf numFmtId="0" fontId="2" fillId="0" borderId="0" xfId="2" applyProtection="1"/>
    <xf numFmtId="0" fontId="10" fillId="2" borderId="22" xfId="0" applyFont="1" applyFill="1" applyBorder="1" applyAlignment="1" applyProtection="1">
      <alignment horizontal="justify" wrapText="1"/>
    </xf>
    <xf numFmtId="0" fontId="10" fillId="2" borderId="65" xfId="0" applyFont="1" applyFill="1" applyBorder="1" applyAlignment="1" applyProtection="1">
      <alignment horizontal="justify" wrapText="1"/>
    </xf>
    <xf numFmtId="0" fontId="4" fillId="2" borderId="5" xfId="2" applyFont="1" applyFill="1" applyBorder="1" applyAlignment="1" applyProtection="1">
      <alignment horizontal="center" vertical="center" wrapText="1"/>
    </xf>
    <xf numFmtId="0" fontId="4" fillId="0" borderId="61" xfId="3" applyFont="1" applyFill="1" applyBorder="1" applyAlignment="1" applyProtection="1">
      <alignment horizontal="center" vertical="center" wrapText="1"/>
    </xf>
    <xf numFmtId="4" fontId="11" fillId="5" borderId="66" xfId="0" applyNumberFormat="1" applyFont="1" applyFill="1" applyBorder="1" applyAlignment="1" applyProtection="1">
      <alignment horizontal="center" vertical="center"/>
      <protection locked="0"/>
    </xf>
    <xf numFmtId="0" fontId="4" fillId="2" borderId="11" xfId="2" applyFont="1" applyFill="1" applyBorder="1" applyAlignment="1" applyProtection="1">
      <alignment vertical="center" wrapText="1"/>
    </xf>
    <xf numFmtId="0" fontId="5" fillId="3" borderId="75" xfId="2" applyFont="1" applyFill="1" applyBorder="1" applyAlignment="1" applyProtection="1">
      <alignment horizontal="center" vertical="center"/>
    </xf>
    <xf numFmtId="4" fontId="5" fillId="5" borderId="44" xfId="2" applyNumberFormat="1" applyFont="1" applyFill="1" applyBorder="1" applyAlignment="1" applyProtection="1">
      <alignment horizontal="center" vertical="center" wrapText="1"/>
      <protection locked="0"/>
    </xf>
    <xf numFmtId="4" fontId="5" fillId="5" borderId="1" xfId="2" applyNumberFormat="1" applyFont="1" applyFill="1" applyBorder="1" applyAlignment="1" applyProtection="1">
      <alignment horizontal="center" vertical="center" wrapText="1"/>
      <protection locked="0"/>
    </xf>
    <xf numFmtId="4" fontId="10" fillId="5" borderId="1" xfId="4" applyNumberFormat="1" applyFont="1" applyFill="1" applyBorder="1" applyAlignment="1" applyProtection="1">
      <alignment horizontal="center" vertical="center"/>
      <protection locked="0"/>
    </xf>
    <xf numFmtId="4" fontId="10" fillId="5" borderId="1" xfId="4" applyNumberFormat="1" applyFont="1" applyFill="1" applyBorder="1" applyAlignment="1" applyProtection="1">
      <alignment horizontal="center" vertical="center" wrapText="1"/>
      <protection locked="0"/>
    </xf>
    <xf numFmtId="4" fontId="10" fillId="5" borderId="66" xfId="1" applyNumberFormat="1" applyFont="1" applyFill="1" applyBorder="1" applyAlignment="1" applyProtection="1">
      <alignment horizontal="center" vertical="center"/>
      <protection locked="0"/>
    </xf>
    <xf numFmtId="0" fontId="2" fillId="0" borderId="0" xfId="4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9" fillId="0" borderId="70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4" fontId="9" fillId="0" borderId="72" xfId="0" applyNumberFormat="1" applyFont="1" applyBorder="1" applyAlignment="1" applyProtection="1">
      <alignment horizontal="right" vertical="center" wrapText="1"/>
    </xf>
    <xf numFmtId="0" fontId="4" fillId="0" borderId="62" xfId="8" applyFont="1" applyBorder="1" applyAlignment="1" applyProtection="1">
      <alignment horizontal="center" vertical="center" wrapText="1"/>
    </xf>
    <xf numFmtId="0" fontId="12" fillId="0" borderId="62" xfId="9" applyFont="1" applyBorder="1" applyAlignment="1" applyProtection="1">
      <alignment horizontal="center" vertical="center" wrapText="1"/>
    </xf>
    <xf numFmtId="0" fontId="4" fillId="2" borderId="62" xfId="8" applyFont="1" applyFill="1" applyBorder="1" applyAlignment="1" applyProtection="1">
      <alignment horizontal="center" vertical="center" wrapText="1"/>
    </xf>
    <xf numFmtId="0" fontId="10" fillId="2" borderId="63" xfId="4" applyFont="1" applyFill="1" applyBorder="1" applyAlignment="1" applyProtection="1">
      <alignment horizontal="center" vertical="center"/>
    </xf>
    <xf numFmtId="0" fontId="2" fillId="0" borderId="19" xfId="2" applyBorder="1" applyAlignment="1" applyProtection="1">
      <alignment horizontal="center" vertical="center" wrapText="1"/>
    </xf>
    <xf numFmtId="4" fontId="10" fillId="2" borderId="73" xfId="4" applyNumberFormat="1" applyFont="1" applyFill="1" applyBorder="1" applyAlignment="1" applyProtection="1">
      <alignment horizontal="right" vertical="center"/>
    </xf>
    <xf numFmtId="0" fontId="5" fillId="0" borderId="76" xfId="0" quotePrefix="1" applyFont="1" applyBorder="1" applyAlignment="1" applyProtection="1">
      <alignment horizontal="center"/>
    </xf>
    <xf numFmtId="0" fontId="5" fillId="0" borderId="22" xfId="0" applyFont="1" applyBorder="1" applyAlignment="1" applyProtection="1">
      <alignment horizontal="left" vertical="top" wrapText="1"/>
    </xf>
    <xf numFmtId="0" fontId="2" fillId="0" borderId="0" xfId="9" applyProtection="1"/>
    <xf numFmtId="0" fontId="2" fillId="2" borderId="22" xfId="4" applyFill="1" applyBorder="1" applyAlignment="1" applyProtection="1">
      <alignment horizontal="left" wrapText="1"/>
    </xf>
    <xf numFmtId="0" fontId="2" fillId="0" borderId="10" xfId="2" applyBorder="1" applyAlignment="1" applyProtection="1">
      <alignment horizontal="center" vertical="center" wrapText="1"/>
    </xf>
    <xf numFmtId="4" fontId="10" fillId="2" borderId="71" xfId="4" applyNumberFormat="1" applyFont="1" applyFill="1" applyBorder="1" applyAlignment="1" applyProtection="1">
      <alignment horizontal="right" vertical="center"/>
    </xf>
    <xf numFmtId="0" fontId="5" fillId="0" borderId="22" xfId="0" applyFont="1" applyBorder="1" applyAlignment="1" applyProtection="1">
      <alignment wrapText="1"/>
    </xf>
    <xf numFmtId="0" fontId="10" fillId="2" borderId="10" xfId="4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wrapText="1"/>
    </xf>
    <xf numFmtId="0" fontId="10" fillId="3" borderId="10" xfId="4" applyFont="1" applyFill="1" applyBorder="1" applyAlignment="1" applyProtection="1">
      <alignment horizontal="center" vertical="center"/>
    </xf>
    <xf numFmtId="4" fontId="10" fillId="3" borderId="71" xfId="4" applyNumberFormat="1" applyFont="1" applyFill="1" applyBorder="1" applyAlignment="1" applyProtection="1">
      <alignment horizontal="right" vertical="center"/>
    </xf>
    <xf numFmtId="0" fontId="2" fillId="3" borderId="0" xfId="4" applyFill="1" applyProtection="1"/>
    <xf numFmtId="1" fontId="10" fillId="2" borderId="10" xfId="1" quotePrefix="1" applyNumberFormat="1" applyFont="1" applyFill="1" applyBorder="1" applyAlignment="1" applyProtection="1">
      <alignment horizontal="center" vertical="center"/>
    </xf>
    <xf numFmtId="1" fontId="10" fillId="3" borderId="10" xfId="1" quotePrefix="1" applyNumberFormat="1" applyFont="1" applyFill="1" applyBorder="1" applyAlignment="1" applyProtection="1">
      <alignment horizontal="center" vertical="center"/>
    </xf>
    <xf numFmtId="0" fontId="5" fillId="0" borderId="75" xfId="0" quotePrefix="1" applyFont="1" applyBorder="1" applyAlignment="1" applyProtection="1">
      <alignment horizontal="center"/>
    </xf>
    <xf numFmtId="0" fontId="10" fillId="3" borderId="65" xfId="4" applyFont="1" applyFill="1" applyBorder="1" applyAlignment="1" applyProtection="1">
      <alignment horizontal="left" vertical="center" wrapText="1"/>
    </xf>
    <xf numFmtId="0" fontId="10" fillId="3" borderId="67" xfId="1" applyFont="1" applyFill="1" applyBorder="1" applyAlignment="1" applyProtection="1">
      <alignment horizontal="center" vertical="center"/>
    </xf>
    <xf numFmtId="4" fontId="10" fillId="3" borderId="74" xfId="4" applyNumberFormat="1" applyFont="1" applyFill="1" applyBorder="1" applyAlignment="1" applyProtection="1">
      <alignment horizontal="right" vertical="center"/>
    </xf>
    <xf numFmtId="0" fontId="5" fillId="0" borderId="0" xfId="4" applyFont="1" applyAlignment="1" applyProtection="1">
      <alignment horizontal="center" vertical="center"/>
    </xf>
    <xf numFmtId="0" fontId="7" fillId="0" borderId="0" xfId="4" quotePrefix="1" applyFont="1" applyAlignment="1" applyProtection="1">
      <alignment horizontal="center"/>
    </xf>
    <xf numFmtId="0" fontId="7" fillId="0" borderId="0" xfId="4" applyFont="1" applyAlignment="1" applyProtection="1">
      <alignment horizontal="center" wrapText="1"/>
    </xf>
    <xf numFmtId="0" fontId="4" fillId="0" borderId="0" xfId="4" applyFont="1" applyAlignment="1" applyProtection="1">
      <alignment horizontal="center"/>
    </xf>
    <xf numFmtId="0" fontId="7" fillId="0" borderId="0" xfId="4" applyFont="1" applyAlignment="1" applyProtection="1">
      <alignment horizontal="center"/>
    </xf>
    <xf numFmtId="4" fontId="4" fillId="2" borderId="62" xfId="8" applyNumberFormat="1" applyFont="1" applyFill="1" applyBorder="1" applyAlignment="1" applyProtection="1">
      <alignment horizontal="center" vertical="center" wrapText="1"/>
    </xf>
    <xf numFmtId="4" fontId="2" fillId="5" borderId="44" xfId="2" applyNumberFormat="1" applyFill="1" applyBorder="1" applyAlignment="1" applyProtection="1">
      <alignment horizontal="center" vertical="center" wrapText="1"/>
      <protection locked="0"/>
    </xf>
    <xf numFmtId="4" fontId="2" fillId="5" borderId="1" xfId="2" applyNumberFormat="1" applyFill="1" applyBorder="1" applyAlignment="1" applyProtection="1">
      <alignment horizontal="center" vertical="center" wrapText="1"/>
      <protection locked="0"/>
    </xf>
    <xf numFmtId="4" fontId="10" fillId="5" borderId="66" xfId="4" applyNumberFormat="1" applyFont="1" applyFill="1" applyBorder="1" applyAlignment="1" applyProtection="1">
      <alignment horizontal="center" vertical="center" wrapText="1"/>
      <protection locked="0"/>
    </xf>
    <xf numFmtId="0" fontId="2" fillId="2" borderId="22" xfId="4" applyFill="1" applyBorder="1" applyAlignment="1" applyProtection="1">
      <alignment horizontal="left" vertical="center" wrapText="1"/>
    </xf>
    <xf numFmtId="0" fontId="5" fillId="0" borderId="22" xfId="0" applyFont="1" applyBorder="1" applyAlignment="1" applyProtection="1">
      <alignment vertical="center" wrapText="1"/>
    </xf>
    <xf numFmtId="0" fontId="10" fillId="2" borderId="10" xfId="1" applyFont="1" applyFill="1" applyBorder="1" applyAlignment="1" applyProtection="1">
      <alignment horizontal="center" vertical="center"/>
    </xf>
    <xf numFmtId="0" fontId="10" fillId="3" borderId="22" xfId="4" applyFont="1" applyFill="1" applyBorder="1" applyAlignment="1" applyProtection="1">
      <alignment horizontal="left" vertical="center" wrapText="1"/>
    </xf>
    <xf numFmtId="0" fontId="5" fillId="3" borderId="22" xfId="0" applyFont="1" applyFill="1" applyBorder="1" applyAlignment="1" applyProtection="1">
      <alignment vertical="center" wrapText="1"/>
    </xf>
    <xf numFmtId="0" fontId="10" fillId="3" borderId="10" xfId="1" applyFont="1" applyFill="1" applyBorder="1" applyAlignment="1" applyProtection="1">
      <alignment horizontal="center" vertical="center"/>
    </xf>
    <xf numFmtId="0" fontId="5" fillId="3" borderId="65" xfId="0" applyFont="1" applyFill="1" applyBorder="1" applyAlignment="1" applyProtection="1">
      <alignment horizontal="left" vertical="center" wrapText="1"/>
    </xf>
    <xf numFmtId="0" fontId="5" fillId="0" borderId="0" xfId="4" applyFont="1" applyAlignment="1" applyProtection="1">
      <alignment horizontal="center" wrapText="1"/>
    </xf>
    <xf numFmtId="0" fontId="5" fillId="0" borderId="0" xfId="4" applyFont="1" applyAlignment="1" applyProtection="1">
      <alignment wrapText="1"/>
    </xf>
    <xf numFmtId="0" fontId="2" fillId="0" borderId="0" xfId="4" applyAlignment="1" applyProtection="1">
      <alignment wrapText="1"/>
    </xf>
    <xf numFmtId="4" fontId="10" fillId="5" borderId="1" xfId="2" applyNumberFormat="1" applyFont="1" applyFill="1" applyBorder="1" applyAlignment="1" applyProtection="1">
      <alignment horizontal="center" vertical="center" wrapText="1"/>
      <protection locked="0"/>
    </xf>
    <xf numFmtId="4" fontId="10" fillId="5" borderId="1" xfId="4" applyNumberFormat="1" applyFont="1" applyFill="1" applyBorder="1" applyProtection="1">
      <protection locked="0"/>
    </xf>
    <xf numFmtId="4" fontId="10" fillId="5" borderId="66" xfId="4" applyNumberFormat="1" applyFont="1" applyFill="1" applyBorder="1" applyProtection="1">
      <protection locked="0"/>
    </xf>
    <xf numFmtId="0" fontId="10" fillId="0" borderId="0" xfId="4" applyFont="1" applyAlignment="1" applyProtection="1">
      <alignment vertical="center"/>
    </xf>
    <xf numFmtId="0" fontId="12" fillId="2" borderId="11" xfId="4" applyFont="1" applyFill="1" applyBorder="1" applyAlignment="1" applyProtection="1">
      <alignment horizontal="center" vertical="center" wrapText="1"/>
    </xf>
    <xf numFmtId="0" fontId="12" fillId="2" borderId="34" xfId="4" applyFont="1" applyFill="1" applyBorder="1" applyAlignment="1" applyProtection="1">
      <alignment horizontal="center" vertical="center" wrapText="1"/>
    </xf>
    <xf numFmtId="0" fontId="12" fillId="2" borderId="34" xfId="4" applyFont="1" applyFill="1" applyBorder="1" applyAlignment="1" applyProtection="1">
      <alignment horizontal="center" vertical="center"/>
    </xf>
    <xf numFmtId="0" fontId="4" fillId="0" borderId="61" xfId="8" applyFont="1" applyBorder="1" applyAlignment="1" applyProtection="1">
      <alignment horizontal="center" vertical="center" wrapText="1"/>
    </xf>
    <xf numFmtId="0" fontId="5" fillId="0" borderId="47" xfId="0" quotePrefix="1" applyFont="1" applyBorder="1" applyAlignment="1" applyProtection="1">
      <alignment horizontal="center"/>
    </xf>
    <xf numFmtId="0" fontId="5" fillId="0" borderId="19" xfId="0" applyFont="1" applyBorder="1" applyAlignment="1" applyProtection="1">
      <alignment horizontal="center" vertical="center"/>
    </xf>
    <xf numFmtId="4" fontId="5" fillId="0" borderId="73" xfId="0" applyNumberFormat="1" applyFont="1" applyBorder="1" applyAlignment="1" applyProtection="1">
      <alignment horizontal="right" vertical="center"/>
    </xf>
    <xf numFmtId="0" fontId="5" fillId="0" borderId="37" xfId="0" quotePrefix="1" applyFont="1" applyBorder="1" applyAlignment="1" applyProtection="1">
      <alignment horizontal="center"/>
    </xf>
    <xf numFmtId="0" fontId="2" fillId="2" borderId="10" xfId="2" applyFill="1" applyBorder="1" applyAlignment="1" applyProtection="1">
      <alignment horizontal="center" vertical="center" wrapText="1"/>
    </xf>
    <xf numFmtId="4" fontId="2" fillId="2" borderId="71" xfId="2" applyNumberFormat="1" applyFill="1" applyBorder="1" applyAlignment="1" applyProtection="1">
      <alignment horizontal="right" vertical="center" wrapText="1"/>
    </xf>
    <xf numFmtId="0" fontId="10" fillId="2" borderId="10" xfId="2" applyFont="1" applyFill="1" applyBorder="1" applyAlignment="1" applyProtection="1">
      <alignment horizontal="center" vertical="center" wrapText="1"/>
    </xf>
    <xf numFmtId="0" fontId="10" fillId="0" borderId="22" xfId="1" applyFont="1" applyBorder="1" applyAlignment="1" applyProtection="1">
      <alignment wrapText="1"/>
    </xf>
    <xf numFmtId="0" fontId="10" fillId="2" borderId="22" xfId="4" applyFont="1" applyFill="1" applyBorder="1" applyAlignment="1" applyProtection="1">
      <alignment horizontal="left" wrapText="1"/>
    </xf>
    <xf numFmtId="0" fontId="10" fillId="2" borderId="22" xfId="0" applyFont="1" applyFill="1" applyBorder="1" applyAlignment="1" applyProtection="1">
      <alignment horizontal="left" vertical="top" wrapText="1"/>
    </xf>
    <xf numFmtId="0" fontId="5" fillId="0" borderId="77" xfId="0" quotePrefix="1" applyFont="1" applyBorder="1" applyAlignment="1" applyProtection="1">
      <alignment horizontal="center"/>
    </xf>
    <xf numFmtId="0" fontId="2" fillId="2" borderId="65" xfId="4" applyFill="1" applyBorder="1" applyAlignment="1" applyProtection="1">
      <alignment horizontal="left" wrapText="1"/>
    </xf>
    <xf numFmtId="0" fontId="10" fillId="2" borderId="67" xfId="2" applyFont="1" applyFill="1" applyBorder="1" applyAlignment="1" applyProtection="1">
      <alignment horizontal="center" vertical="center" wrapText="1"/>
    </xf>
    <xf numFmtId="4" fontId="10" fillId="0" borderId="74" xfId="4" applyNumberFormat="1" applyFont="1" applyBorder="1" applyAlignment="1" applyProtection="1">
      <alignment horizontal="right" vertical="center" wrapText="1"/>
    </xf>
    <xf numFmtId="0" fontId="15" fillId="0" borderId="0" xfId="4" applyFont="1" applyAlignment="1" applyProtection="1">
      <alignment wrapText="1"/>
    </xf>
    <xf numFmtId="0" fontId="10" fillId="0" borderId="0" xfId="4" applyFont="1" applyAlignment="1" applyProtection="1">
      <alignment vertical="center" wrapText="1"/>
    </xf>
    <xf numFmtId="0" fontId="10" fillId="0" borderId="0" xfId="4" applyFont="1" applyAlignment="1" applyProtection="1">
      <alignment horizontal="center" wrapText="1"/>
    </xf>
    <xf numFmtId="0" fontId="10" fillId="0" borderId="0" xfId="4" applyFont="1" applyAlignment="1" applyProtection="1">
      <alignment wrapText="1"/>
    </xf>
    <xf numFmtId="0" fontId="10" fillId="0" borderId="0" xfId="4" applyFont="1" applyAlignment="1" applyProtection="1">
      <alignment horizontal="center" vertical="center" wrapText="1"/>
    </xf>
    <xf numFmtId="0" fontId="10" fillId="0" borderId="0" xfId="4" quotePrefix="1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0" fontId="10" fillId="0" borderId="0" xfId="4" applyFont="1" applyAlignment="1" applyProtection="1">
      <alignment horizontal="center"/>
    </xf>
    <xf numFmtId="4" fontId="10" fillId="5" borderId="66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41" xfId="4" applyFont="1" applyBorder="1" applyAlignment="1" applyProtection="1">
      <alignment horizontal="center" vertical="center" wrapText="1"/>
    </xf>
    <xf numFmtId="0" fontId="12" fillId="0" borderId="11" xfId="4" applyFont="1" applyBorder="1" applyAlignment="1" applyProtection="1">
      <alignment horizontal="center" vertical="center" wrapText="1"/>
    </xf>
    <xf numFmtId="0" fontId="12" fillId="2" borderId="0" xfId="4" applyFont="1" applyFill="1" applyAlignment="1" applyProtection="1">
      <alignment horizontal="center" vertical="center" wrapText="1"/>
    </xf>
    <xf numFmtId="0" fontId="12" fillId="0" borderId="34" xfId="4" applyFont="1" applyBorder="1" applyAlignment="1" applyProtection="1">
      <alignment horizontal="center" vertical="center"/>
    </xf>
    <xf numFmtId="0" fontId="12" fillId="0" borderId="34" xfId="4" applyFont="1" applyBorder="1" applyAlignment="1" applyProtection="1">
      <alignment horizontal="center" vertical="center" wrapText="1"/>
    </xf>
    <xf numFmtId="0" fontId="2" fillId="0" borderId="22" xfId="4" applyBorder="1" applyAlignment="1" applyProtection="1">
      <alignment horizontal="left" wrapText="1"/>
    </xf>
    <xf numFmtId="4" fontId="4" fillId="0" borderId="71" xfId="2" applyNumberFormat="1" applyFont="1" applyBorder="1" applyAlignment="1" applyProtection="1">
      <alignment horizontal="right" vertical="center" wrapText="1"/>
    </xf>
    <xf numFmtId="0" fontId="2" fillId="0" borderId="65" xfId="4" applyBorder="1" applyAlignment="1" applyProtection="1">
      <alignment horizontal="left" wrapText="1"/>
    </xf>
    <xf numFmtId="0" fontId="2" fillId="0" borderId="67" xfId="2" applyBorder="1" applyAlignment="1" applyProtection="1">
      <alignment horizontal="center" vertical="center" wrapText="1"/>
    </xf>
    <xf numFmtId="4" fontId="4" fillId="0" borderId="74" xfId="2" applyNumberFormat="1" applyFont="1" applyBorder="1" applyAlignment="1" applyProtection="1">
      <alignment horizontal="right" vertical="center" wrapText="1"/>
    </xf>
    <xf numFmtId="4" fontId="10" fillId="5" borderId="1" xfId="4" applyNumberFormat="1" applyFont="1" applyFill="1" applyBorder="1" applyAlignment="1" applyProtection="1">
      <alignment horizontal="left" vertical="center" wrapText="1"/>
      <protection locked="0"/>
    </xf>
    <xf numFmtId="4" fontId="10" fillId="5" borderId="66" xfId="4" applyNumberFormat="1" applyFont="1" applyFill="1" applyBorder="1" applyAlignment="1" applyProtection="1">
      <alignment horizontal="center" vertical="center"/>
      <protection locked="0"/>
    </xf>
    <xf numFmtId="0" fontId="12" fillId="2" borderId="43" xfId="4" applyFont="1" applyFill="1" applyBorder="1" applyAlignment="1" applyProtection="1">
      <alignment horizontal="center" vertical="center" wrapText="1"/>
    </xf>
    <xf numFmtId="0" fontId="12" fillId="2" borderId="6" xfId="4" applyFont="1" applyFill="1" applyBorder="1" applyAlignment="1" applyProtection="1">
      <alignment horizontal="center" vertical="center"/>
    </xf>
    <xf numFmtId="0" fontId="5" fillId="2" borderId="10" xfId="2" applyFont="1" applyFill="1" applyBorder="1" applyAlignment="1" applyProtection="1">
      <alignment horizontal="center" vertical="center" wrapText="1"/>
    </xf>
    <xf numFmtId="4" fontId="5" fillId="2" borderId="71" xfId="2" applyNumberFormat="1" applyFont="1" applyFill="1" applyBorder="1" applyAlignment="1" applyProtection="1">
      <alignment horizontal="right" vertical="center" wrapText="1"/>
    </xf>
    <xf numFmtId="0" fontId="10" fillId="2" borderId="65" xfId="4" applyFont="1" applyFill="1" applyBorder="1" applyAlignment="1" applyProtection="1">
      <alignment horizontal="left" wrapText="1"/>
    </xf>
    <xf numFmtId="0" fontId="5" fillId="2" borderId="67" xfId="2" applyFont="1" applyFill="1" applyBorder="1" applyAlignment="1" applyProtection="1">
      <alignment horizontal="center" vertical="center" wrapText="1"/>
    </xf>
    <xf numFmtId="4" fontId="5" fillId="2" borderId="74" xfId="2" applyNumberFormat="1" applyFont="1" applyFill="1" applyBorder="1" applyAlignment="1" applyProtection="1">
      <alignment horizontal="right" vertical="center" wrapText="1"/>
    </xf>
    <xf numFmtId="4" fontId="5" fillId="5" borderId="44" xfId="10" applyNumberFormat="1" applyFont="1" applyFill="1" applyBorder="1" applyAlignment="1" applyProtection="1">
      <alignment horizontal="center" vertical="center"/>
      <protection locked="0"/>
    </xf>
    <xf numFmtId="4" fontId="5" fillId="5" borderId="1" xfId="10" applyNumberFormat="1" applyFont="1" applyFill="1" applyBorder="1" applyAlignment="1" applyProtection="1">
      <alignment horizontal="center" vertical="center"/>
      <protection locked="0"/>
    </xf>
    <xf numFmtId="0" fontId="17" fillId="0" borderId="0" xfId="10" applyAlignment="1" applyProtection="1">
      <alignment horizontal="center" vertical="center"/>
    </xf>
    <xf numFmtId="0" fontId="17" fillId="0" borderId="0" xfId="10" applyProtection="1"/>
    <xf numFmtId="0" fontId="9" fillId="0" borderId="0" xfId="4" applyFont="1" applyAlignment="1" applyProtection="1">
      <alignment horizontal="center" vertical="center" wrapText="1"/>
    </xf>
    <xf numFmtId="0" fontId="9" fillId="0" borderId="70" xfId="4" applyFont="1" applyBorder="1" applyAlignment="1" applyProtection="1">
      <alignment horizontal="center" vertical="center" wrapText="1"/>
    </xf>
    <xf numFmtId="0" fontId="12" fillId="0" borderId="14" xfId="10" applyFont="1" applyBorder="1" applyAlignment="1" applyProtection="1">
      <alignment horizontal="center" vertical="center" wrapText="1"/>
    </xf>
    <xf numFmtId="4" fontId="9" fillId="0" borderId="72" xfId="4" applyNumberFormat="1" applyFont="1" applyBorder="1" applyAlignment="1" applyProtection="1">
      <alignment horizontal="right" vertical="center" wrapText="1"/>
    </xf>
    <xf numFmtId="0" fontId="14" fillId="0" borderId="60" xfId="10" applyFont="1" applyBorder="1" applyAlignment="1" applyProtection="1">
      <alignment horizontal="center" vertical="center" wrapText="1"/>
    </xf>
    <xf numFmtId="0" fontId="5" fillId="0" borderId="47" xfId="10" quotePrefix="1" applyFont="1" applyBorder="1" applyAlignment="1" applyProtection="1">
      <alignment horizontal="center"/>
    </xf>
    <xf numFmtId="44" fontId="10" fillId="0" borderId="51" xfId="11" applyFont="1" applyBorder="1" applyAlignment="1" applyProtection="1">
      <alignment horizontal="left" vertical="top" wrapText="1"/>
    </xf>
    <xf numFmtId="0" fontId="5" fillId="0" borderId="19" xfId="10" applyFont="1" applyBorder="1" applyAlignment="1" applyProtection="1">
      <alignment horizontal="center" vertical="center"/>
    </xf>
    <xf numFmtId="4" fontId="5" fillId="0" borderId="73" xfId="10" applyNumberFormat="1" applyFont="1" applyBorder="1" applyAlignment="1" applyProtection="1">
      <alignment horizontal="right" vertical="center"/>
    </xf>
    <xf numFmtId="0" fontId="5" fillId="0" borderId="37" xfId="10" quotePrefix="1" applyFont="1" applyBorder="1" applyAlignment="1" applyProtection="1">
      <alignment horizontal="center"/>
    </xf>
    <xf numFmtId="0" fontId="5" fillId="0" borderId="22" xfId="10" applyFont="1" applyBorder="1" applyAlignment="1" applyProtection="1">
      <alignment horizontal="left" vertical="top" wrapText="1"/>
    </xf>
    <xf numFmtId="0" fontId="5" fillId="0" borderId="10" xfId="10" applyFont="1" applyBorder="1" applyAlignment="1" applyProtection="1">
      <alignment horizontal="center" vertical="center"/>
    </xf>
    <xf numFmtId="4" fontId="5" fillId="0" borderId="71" xfId="10" applyNumberFormat="1" applyFont="1" applyBorder="1" applyAlignment="1" applyProtection="1">
      <alignment horizontal="right" vertical="center"/>
    </xf>
    <xf numFmtId="0" fontId="2" fillId="0" borderId="10" xfId="4" applyBorder="1" applyAlignment="1" applyProtection="1">
      <alignment horizontal="center" vertical="center"/>
    </xf>
    <xf numFmtId="4" fontId="2" fillId="0" borderId="71" xfId="4" applyNumberFormat="1" applyBorder="1" applyAlignment="1" applyProtection="1">
      <alignment horizontal="right" vertical="center"/>
    </xf>
    <xf numFmtId="2" fontId="18" fillId="0" borderId="22" xfId="10" applyNumberFormat="1" applyFont="1" applyBorder="1" applyAlignment="1" applyProtection="1">
      <alignment horizontal="left" vertical="center" wrapText="1"/>
    </xf>
    <xf numFmtId="2" fontId="18" fillId="0" borderId="22" xfId="12" applyNumberFormat="1" applyFont="1" applyBorder="1" applyAlignment="1" applyProtection="1">
      <alignment horizontal="left" vertical="center" wrapText="1"/>
    </xf>
    <xf numFmtId="0" fontId="5" fillId="0" borderId="22" xfId="10" applyFont="1" applyBorder="1" applyAlignment="1" applyProtection="1">
      <alignment wrapText="1"/>
    </xf>
    <xf numFmtId="0" fontId="5" fillId="0" borderId="22" xfId="10" applyFont="1" applyBorder="1" applyAlignment="1" applyProtection="1">
      <alignment horizontal="left" wrapText="1"/>
    </xf>
    <xf numFmtId="0" fontId="5" fillId="0" borderId="77" xfId="10" quotePrefix="1" applyFont="1" applyBorder="1" applyAlignment="1" applyProtection="1">
      <alignment horizontal="center"/>
    </xf>
    <xf numFmtId="0" fontId="5" fillId="0" borderId="65" xfId="10" applyFont="1" applyBorder="1" applyAlignment="1" applyProtection="1">
      <alignment horizontal="left" wrapText="1"/>
    </xf>
    <xf numFmtId="0" fontId="2" fillId="0" borderId="67" xfId="4" applyBorder="1" applyAlignment="1" applyProtection="1">
      <alignment horizontal="center" vertical="center"/>
    </xf>
    <xf numFmtId="4" fontId="2" fillId="0" borderId="74" xfId="4" applyNumberFormat="1" applyBorder="1" applyAlignment="1" applyProtection="1">
      <alignment horizontal="right" vertical="center"/>
    </xf>
    <xf numFmtId="0" fontId="2" fillId="0" borderId="0" xfId="4" applyAlignment="1" applyProtection="1">
      <alignment horizontal="center" vertical="center" wrapText="1"/>
    </xf>
    <xf numFmtId="4" fontId="2" fillId="5" borderId="1" xfId="4" applyNumberFormat="1" applyFill="1" applyBorder="1" applyAlignment="1" applyProtection="1">
      <alignment wrapText="1"/>
      <protection locked="0"/>
    </xf>
    <xf numFmtId="4" fontId="2" fillId="5" borderId="66" xfId="4" applyNumberFormat="1" applyFill="1" applyBorder="1" applyProtection="1">
      <protection locked="0"/>
    </xf>
    <xf numFmtId="0" fontId="4" fillId="2" borderId="5" xfId="10" applyFont="1" applyFill="1" applyBorder="1" applyAlignment="1" applyProtection="1">
      <alignment horizontal="center" vertical="center" wrapText="1"/>
    </xf>
    <xf numFmtId="0" fontId="2" fillId="0" borderId="19" xfId="4" applyBorder="1" applyAlignment="1" applyProtection="1">
      <alignment horizontal="center" vertical="center"/>
    </xf>
    <xf numFmtId="0" fontId="5" fillId="2" borderId="22" xfId="10" applyFont="1" applyFill="1" applyBorder="1" applyAlignment="1" applyProtection="1">
      <alignment horizontal="left" vertical="top" wrapText="1"/>
    </xf>
    <xf numFmtId="0" fontId="2" fillId="0" borderId="10" xfId="4" applyBorder="1" applyAlignment="1" applyProtection="1">
      <alignment horizontal="center" vertical="center" wrapText="1"/>
    </xf>
    <xf numFmtId="4" fontId="2" fillId="0" borderId="71" xfId="4" applyNumberFormat="1" applyBorder="1" applyAlignment="1" applyProtection="1">
      <alignment horizontal="right" vertical="center" wrapText="1"/>
    </xf>
    <xf numFmtId="0" fontId="5" fillId="2" borderId="65" xfId="10" applyFont="1" applyFill="1" applyBorder="1" applyAlignment="1" applyProtection="1">
      <alignment horizontal="left" vertical="top" wrapText="1"/>
    </xf>
    <xf numFmtId="0" fontId="7" fillId="2" borderId="0" xfId="10" applyFont="1" applyFill="1" applyAlignment="1" applyProtection="1">
      <alignment horizontal="left" wrapText="1"/>
    </xf>
    <xf numFmtId="0" fontId="12" fillId="0" borderId="11" xfId="4" applyFont="1" applyBorder="1" applyAlignment="1" applyProtection="1">
      <alignment horizontal="center" vertical="center"/>
    </xf>
    <xf numFmtId="0" fontId="12" fillId="0" borderId="43" xfId="4" applyFont="1" applyBorder="1" applyAlignment="1" applyProtection="1">
      <alignment horizontal="center" vertical="center" wrapText="1"/>
    </xf>
    <xf numFmtId="0" fontId="10" fillId="0" borderId="47" xfId="4" applyFont="1" applyBorder="1" applyAlignment="1" applyProtection="1">
      <alignment horizontal="center"/>
    </xf>
    <xf numFmtId="4" fontId="10" fillId="0" borderId="71" xfId="4" applyNumberFormat="1" applyFont="1" applyBorder="1" applyAlignment="1" applyProtection="1">
      <alignment horizontal="right" vertical="center" wrapText="1"/>
    </xf>
    <xf numFmtId="0" fontId="10" fillId="0" borderId="78" xfId="4" applyFont="1" applyBorder="1" applyAlignment="1" applyProtection="1">
      <alignment horizontal="center"/>
    </xf>
    <xf numFmtId="4" fontId="5" fillId="5" borderId="6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4" fillId="0" borderId="11" xfId="2" applyFont="1" applyBorder="1" applyAlignment="1" applyProtection="1">
      <alignment horizontal="center" vertical="center" wrapText="1"/>
    </xf>
    <xf numFmtId="0" fontId="4" fillId="0" borderId="34" xfId="2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5" fillId="0" borderId="65" xfId="0" applyFont="1" applyBorder="1" applyAlignment="1" applyProtection="1">
      <alignment horizontal="left" vertical="top" wrapText="1"/>
    </xf>
    <xf numFmtId="0" fontId="5" fillId="0" borderId="67" xfId="0" applyFont="1" applyBorder="1" applyAlignment="1" applyProtection="1">
      <alignment horizontal="center" vertical="center"/>
    </xf>
    <xf numFmtId="4" fontId="5" fillId="0" borderId="74" xfId="0" applyNumberFormat="1" applyFont="1" applyBorder="1" applyAlignment="1" applyProtection="1">
      <alignment horizontal="right" vertical="center"/>
    </xf>
    <xf numFmtId="0" fontId="5" fillId="0" borderId="0" xfId="4" quotePrefix="1" applyFont="1" applyAlignment="1" applyProtection="1">
      <alignment horizontal="center"/>
    </xf>
    <xf numFmtId="0" fontId="19" fillId="0" borderId="0" xfId="0" applyFont="1" applyAlignment="1" applyProtection="1">
      <alignment horizontal="left" vertical="center" wrapText="1"/>
    </xf>
    <xf numFmtId="0" fontId="5" fillId="0" borderId="0" xfId="4" applyFont="1" applyAlignment="1" applyProtection="1">
      <alignment horizontal="center"/>
    </xf>
    <xf numFmtId="0" fontId="4" fillId="0" borderId="3" xfId="2" applyFont="1" applyBorder="1" applyAlignment="1" applyProtection="1">
      <alignment horizontal="center" vertical="center" wrapText="1"/>
    </xf>
    <xf numFmtId="0" fontId="4" fillId="0" borderId="4" xfId="2" applyFont="1" applyBorder="1" applyAlignment="1" applyProtection="1">
      <alignment horizontal="center" vertical="center" wrapText="1"/>
    </xf>
    <xf numFmtId="0" fontId="4" fillId="0" borderId="5" xfId="2" applyFont="1" applyBorder="1" applyAlignment="1" applyProtection="1">
      <alignment horizontal="center" vertical="center" wrapText="1"/>
    </xf>
    <xf numFmtId="0" fontId="5" fillId="0" borderId="22" xfId="0" applyFont="1" applyBorder="1" applyProtection="1"/>
    <xf numFmtId="0" fontId="10" fillId="0" borderId="10" xfId="4" applyFont="1" applyBorder="1" applyAlignment="1" applyProtection="1">
      <alignment horizontal="center" vertical="center"/>
    </xf>
    <xf numFmtId="4" fontId="10" fillId="0" borderId="71" xfId="4" applyNumberFormat="1" applyFont="1" applyBorder="1" applyAlignment="1" applyProtection="1">
      <alignment horizontal="right" vertical="center"/>
    </xf>
    <xf numFmtId="0" fontId="10" fillId="0" borderId="10" xfId="1" applyFont="1" applyBorder="1" applyAlignment="1" applyProtection="1">
      <alignment horizontal="center" vertical="center"/>
    </xf>
    <xf numFmtId="0" fontId="5" fillId="0" borderId="65" xfId="0" applyFont="1" applyBorder="1" applyAlignment="1" applyProtection="1">
      <alignment wrapText="1"/>
    </xf>
    <xf numFmtId="0" fontId="10" fillId="0" borderId="67" xfId="1" applyFont="1" applyBorder="1" applyAlignment="1" applyProtection="1">
      <alignment horizontal="center" vertical="center"/>
    </xf>
    <xf numFmtId="4" fontId="10" fillId="0" borderId="74" xfId="4" applyNumberFormat="1" applyFont="1" applyBorder="1" applyAlignment="1" applyProtection="1">
      <alignment horizontal="right" vertical="center"/>
    </xf>
    <xf numFmtId="0" fontId="5" fillId="0" borderId="10" xfId="2" applyFont="1" applyBorder="1" applyAlignment="1" applyProtection="1">
      <alignment horizontal="center" vertical="center" wrapText="1"/>
    </xf>
    <xf numFmtId="0" fontId="5" fillId="0" borderId="67" xfId="2" applyFont="1" applyBorder="1" applyAlignment="1" applyProtection="1">
      <alignment horizontal="center" vertical="center" wrapText="1"/>
    </xf>
    <xf numFmtId="0" fontId="5" fillId="0" borderId="63" xfId="0" quotePrefix="1" applyFont="1" applyBorder="1" applyAlignment="1" applyProtection="1">
      <alignment horizontal="center"/>
    </xf>
    <xf numFmtId="0" fontId="10" fillId="0" borderId="76" xfId="4" applyFont="1" applyBorder="1" applyAlignment="1" applyProtection="1">
      <alignment horizontal="center"/>
    </xf>
    <xf numFmtId="0" fontId="10" fillId="0" borderId="75" xfId="4" applyFont="1" applyBorder="1" applyAlignment="1" applyProtection="1">
      <alignment horizontal="center"/>
    </xf>
    <xf numFmtId="0" fontId="9" fillId="0" borderId="14" xfId="0" applyFont="1" applyBorder="1" applyAlignment="1" applyProtection="1">
      <alignment horizontal="center" vertical="center" wrapText="1"/>
    </xf>
    <xf numFmtId="0" fontId="5" fillId="3" borderId="22" xfId="0" applyFont="1" applyFill="1" applyBorder="1" applyProtection="1"/>
    <xf numFmtId="0" fontId="5" fillId="3" borderId="10" xfId="2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7" xfId="2" applyFont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67" xfId="0" applyFont="1" applyBorder="1" applyAlignment="1" applyProtection="1">
      <alignment horizontal="center" vertical="center"/>
    </xf>
    <xf numFmtId="4" fontId="4" fillId="0" borderId="74" xfId="0" applyNumberFormat="1" applyFont="1" applyBorder="1" applyAlignment="1" applyProtection="1">
      <alignment horizontal="right" vertical="center"/>
    </xf>
    <xf numFmtId="4" fontId="5" fillId="5" borderId="44" xfId="7" applyNumberFormat="1" applyFont="1" applyFill="1" applyBorder="1" applyAlignment="1" applyProtection="1">
      <alignment horizontal="center" vertical="center"/>
      <protection locked="0"/>
    </xf>
    <xf numFmtId="4" fontId="5" fillId="5" borderId="1" xfId="7" applyNumberFormat="1" applyFont="1" applyFill="1" applyBorder="1" applyAlignment="1" applyProtection="1">
      <alignment horizontal="center" vertical="center"/>
      <protection locked="0"/>
    </xf>
    <xf numFmtId="0" fontId="10" fillId="0" borderId="0" xfId="7" applyAlignment="1" applyProtection="1">
      <alignment horizontal="center" vertical="center"/>
    </xf>
    <xf numFmtId="0" fontId="10" fillId="0" borderId="0" xfId="7" applyProtection="1"/>
    <xf numFmtId="0" fontId="4" fillId="2" borderId="5" xfId="7" applyFont="1" applyFill="1" applyBorder="1" applyAlignment="1" applyProtection="1">
      <alignment horizontal="center" vertical="center" wrapText="1"/>
    </xf>
    <xf numFmtId="0" fontId="12" fillId="0" borderId="60" xfId="7" applyFont="1" applyBorder="1" applyAlignment="1" applyProtection="1">
      <alignment horizontal="center" vertical="center" wrapText="1"/>
    </xf>
    <xf numFmtId="0" fontId="5" fillId="0" borderId="47" xfId="7" quotePrefix="1" applyFont="1" applyBorder="1" applyAlignment="1" applyProtection="1">
      <alignment horizontal="center"/>
    </xf>
    <xf numFmtId="44" fontId="10" fillId="0" borderId="51" xfId="13" applyFont="1" applyBorder="1" applyAlignment="1" applyProtection="1">
      <alignment horizontal="left" vertical="top" wrapText="1"/>
    </xf>
    <xf numFmtId="4" fontId="2" fillId="0" borderId="73" xfId="4" applyNumberFormat="1" applyBorder="1" applyAlignment="1" applyProtection="1">
      <alignment horizontal="right" vertical="center"/>
    </xf>
    <xf numFmtId="0" fontId="5" fillId="0" borderId="37" xfId="7" quotePrefix="1" applyFont="1" applyBorder="1" applyAlignment="1" applyProtection="1">
      <alignment horizontal="center"/>
    </xf>
    <xf numFmtId="0" fontId="5" fillId="0" borderId="22" xfId="7" applyFont="1" applyBorder="1" applyAlignment="1" applyProtection="1">
      <alignment horizontal="left" vertical="top" wrapText="1"/>
    </xf>
    <xf numFmtId="0" fontId="5" fillId="0" borderId="10" xfId="7" applyFont="1" applyBorder="1" applyAlignment="1" applyProtection="1">
      <alignment horizontal="center" vertical="center"/>
    </xf>
    <xf numFmtId="0" fontId="5" fillId="2" borderId="22" xfId="7" applyFont="1" applyFill="1" applyBorder="1" applyAlignment="1" applyProtection="1">
      <alignment horizontal="left" vertical="top" wrapText="1"/>
    </xf>
    <xf numFmtId="0" fontId="5" fillId="0" borderId="77" xfId="7" quotePrefix="1" applyFont="1" applyBorder="1" applyAlignment="1" applyProtection="1">
      <alignment horizontal="center"/>
    </xf>
    <xf numFmtId="0" fontId="5" fillId="2" borderId="65" xfId="7" applyFont="1" applyFill="1" applyBorder="1" applyAlignment="1" applyProtection="1">
      <alignment horizontal="left" vertical="top" wrapText="1"/>
    </xf>
    <xf numFmtId="4" fontId="2" fillId="5" borderId="1" xfId="4" applyNumberFormat="1" applyFill="1" applyBorder="1" applyProtection="1">
      <protection locked="0"/>
    </xf>
    <xf numFmtId="0" fontId="5" fillId="0" borderId="63" xfId="7" quotePrefix="1" applyFont="1" applyBorder="1" applyAlignment="1" applyProtection="1">
      <alignment horizontal="center"/>
    </xf>
    <xf numFmtId="0" fontId="5" fillId="0" borderId="76" xfId="7" quotePrefix="1" applyFont="1" applyBorder="1" applyAlignment="1" applyProtection="1">
      <alignment horizontal="center"/>
    </xf>
    <xf numFmtId="0" fontId="5" fillId="2" borderId="76" xfId="7" applyFont="1" applyFill="1" applyBorder="1" applyAlignment="1" applyProtection="1">
      <alignment horizontal="center"/>
    </xf>
    <xf numFmtId="0" fontId="5" fillId="2" borderId="63" xfId="7" applyFont="1" applyFill="1" applyBorder="1" applyAlignment="1" applyProtection="1">
      <alignment horizontal="center"/>
    </xf>
    <xf numFmtId="0" fontId="5" fillId="2" borderId="22" xfId="7" applyFont="1" applyFill="1" applyBorder="1" applyAlignment="1" applyProtection="1">
      <alignment horizontal="left" wrapText="1"/>
    </xf>
    <xf numFmtId="0" fontId="5" fillId="2" borderId="64" xfId="7" applyFont="1" applyFill="1" applyBorder="1" applyAlignment="1" applyProtection="1">
      <alignment horizontal="center"/>
    </xf>
    <xf numFmtId="0" fontId="8" fillId="0" borderId="0" xfId="4" applyFont="1" applyAlignment="1" applyProtection="1">
      <alignment horizontal="center" vertical="center"/>
    </xf>
    <xf numFmtId="0" fontId="7" fillId="2" borderId="0" xfId="7" applyFont="1" applyFill="1" applyAlignment="1" applyProtection="1">
      <alignment horizontal="left" wrapText="1"/>
    </xf>
    <xf numFmtId="0" fontId="12" fillId="0" borderId="6" xfId="4" applyFont="1" applyBorder="1" applyAlignment="1" applyProtection="1">
      <alignment horizontal="center" vertical="center"/>
    </xf>
    <xf numFmtId="4" fontId="10" fillId="5" borderId="24" xfId="4" applyNumberFormat="1" applyFont="1" applyFill="1" applyBorder="1" applyAlignment="1" applyProtection="1">
      <alignment horizontal="center" vertical="center" wrapText="1"/>
      <protection locked="0"/>
    </xf>
    <xf numFmtId="4" fontId="10" fillId="5" borderId="52" xfId="4" applyNumberFormat="1" applyFont="1" applyFill="1" applyBorder="1" applyAlignment="1" applyProtection="1">
      <alignment horizontal="center" vertical="center" wrapText="1"/>
      <protection locked="0"/>
    </xf>
    <xf numFmtId="4" fontId="10" fillId="5" borderId="12" xfId="4" applyNumberFormat="1" applyFont="1" applyFill="1" applyBorder="1" applyAlignment="1" applyProtection="1">
      <alignment horizontal="center" vertical="center" wrapText="1"/>
      <protection locked="0"/>
    </xf>
    <xf numFmtId="4" fontId="10" fillId="5" borderId="69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/>
    <xf numFmtId="0" fontId="12" fillId="2" borderId="3" xfId="2" applyFont="1" applyFill="1" applyBorder="1" applyAlignment="1" applyProtection="1">
      <alignment horizontal="center" vertical="center" wrapText="1"/>
    </xf>
    <xf numFmtId="0" fontId="12" fillId="2" borderId="11" xfId="2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 applyProtection="1">
      <alignment horizontal="center" vertical="center" wrapText="1"/>
    </xf>
    <xf numFmtId="0" fontId="12" fillId="2" borderId="8" xfId="2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12" fillId="0" borderId="70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4" fontId="12" fillId="0" borderId="72" xfId="0" applyNumberFormat="1" applyFont="1" applyBorder="1" applyAlignment="1" applyProtection="1">
      <alignment horizontal="right" vertical="center" wrapText="1"/>
    </xf>
    <xf numFmtId="0" fontId="10" fillId="0" borderId="19" xfId="2" applyFont="1" applyBorder="1" applyAlignment="1" applyProtection="1">
      <alignment horizontal="center" vertical="center" wrapText="1"/>
    </xf>
    <xf numFmtId="0" fontId="10" fillId="0" borderId="10" xfId="2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wrapText="1"/>
    </xf>
    <xf numFmtId="0" fontId="10" fillId="2" borderId="22" xfId="4" applyFont="1" applyFill="1" applyBorder="1" applyAlignment="1" applyProtection="1">
      <alignment horizontal="left" vertical="center" wrapText="1"/>
    </xf>
    <xf numFmtId="0" fontId="10" fillId="2" borderId="23" xfId="4" applyFont="1" applyFill="1" applyBorder="1" applyAlignment="1" applyProtection="1">
      <alignment horizontal="left" wrapText="1"/>
    </xf>
    <xf numFmtId="0" fontId="10" fillId="2" borderId="35" xfId="1" applyFont="1" applyFill="1" applyBorder="1" applyAlignment="1" applyProtection="1">
      <alignment horizontal="center" vertical="center"/>
    </xf>
    <xf numFmtId="4" fontId="2" fillId="0" borderId="71" xfId="8" applyNumberFormat="1" applyBorder="1" applyAlignment="1" applyProtection="1">
      <alignment horizontal="right" vertical="center" wrapText="1"/>
    </xf>
    <xf numFmtId="0" fontId="10" fillId="0" borderId="0" xfId="9" applyFont="1" applyAlignment="1" applyProtection="1">
      <alignment wrapText="1"/>
    </xf>
    <xf numFmtId="0" fontId="10" fillId="2" borderId="52" xfId="4" applyFont="1" applyFill="1" applyBorder="1" applyAlignment="1" applyProtection="1">
      <alignment horizontal="left" wrapText="1"/>
    </xf>
    <xf numFmtId="0" fontId="10" fillId="2" borderId="53" xfId="1" applyFont="1" applyFill="1" applyBorder="1" applyAlignment="1" applyProtection="1">
      <alignment horizontal="center" vertical="center"/>
    </xf>
    <xf numFmtId="4" fontId="10" fillId="0" borderId="71" xfId="0" applyNumberFormat="1" applyFont="1" applyBorder="1" applyAlignment="1" applyProtection="1">
      <alignment horizontal="right" vertical="center"/>
    </xf>
    <xf numFmtId="0" fontId="10" fillId="2" borderId="12" xfId="4" applyFont="1" applyFill="1" applyBorder="1" applyAlignment="1" applyProtection="1">
      <alignment horizontal="left" wrapText="1"/>
    </xf>
    <xf numFmtId="0" fontId="10" fillId="2" borderId="54" xfId="1" applyFont="1" applyFill="1" applyBorder="1" applyAlignment="1" applyProtection="1">
      <alignment horizontal="center" vertical="center"/>
    </xf>
    <xf numFmtId="0" fontId="10" fillId="2" borderId="69" xfId="4" applyFont="1" applyFill="1" applyBorder="1" applyAlignment="1" applyProtection="1">
      <alignment horizontal="left" wrapText="1"/>
    </xf>
    <xf numFmtId="0" fontId="10" fillId="2" borderId="79" xfId="1" applyFont="1" applyFill="1" applyBorder="1" applyAlignment="1" applyProtection="1">
      <alignment horizontal="center" vertical="center"/>
    </xf>
    <xf numFmtId="4" fontId="10" fillId="0" borderId="74" xfId="0" applyNumberFormat="1" applyFont="1" applyBorder="1" applyAlignment="1" applyProtection="1">
      <alignment horizontal="right" vertical="center"/>
    </xf>
    <xf numFmtId="0" fontId="10" fillId="0" borderId="22" xfId="0" applyFont="1" applyBorder="1" applyProtection="1"/>
    <xf numFmtId="0" fontId="10" fillId="0" borderId="65" xfId="0" applyFont="1" applyBorder="1" applyAlignment="1" applyProtection="1">
      <alignment wrapText="1"/>
    </xf>
    <xf numFmtId="0" fontId="10" fillId="2" borderId="67" xfId="1" applyFont="1" applyFill="1" applyBorder="1" applyAlignment="1" applyProtection="1">
      <alignment horizontal="center" vertical="center"/>
    </xf>
    <xf numFmtId="4" fontId="10" fillId="2" borderId="74" xfId="4" applyNumberFormat="1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horizontal="left" vertical="center" wrapText="1"/>
    </xf>
    <xf numFmtId="0" fontId="10" fillId="0" borderId="22" xfId="4" applyFont="1" applyBorder="1" applyAlignment="1" applyProtection="1">
      <alignment horizontal="left" wrapText="1"/>
    </xf>
    <xf numFmtId="0" fontId="10" fillId="3" borderId="22" xfId="0" applyFont="1" applyFill="1" applyBorder="1" applyProtection="1"/>
    <xf numFmtId="0" fontId="10" fillId="3" borderId="0" xfId="4" applyFont="1" applyFill="1" applyProtection="1"/>
    <xf numFmtId="0" fontId="12" fillId="0" borderId="7" xfId="4" applyFont="1" applyBorder="1" applyAlignment="1" applyProtection="1">
      <alignment horizontal="center" vertical="center" wrapText="1"/>
    </xf>
    <xf numFmtId="0" fontId="12" fillId="0" borderId="43" xfId="4" applyFont="1" applyBorder="1" applyAlignment="1" applyProtection="1">
      <alignment horizontal="center" vertical="center"/>
    </xf>
    <xf numFmtId="0" fontId="8" fillId="0" borderId="0" xfId="4" applyFont="1" applyProtection="1"/>
    <xf numFmtId="0" fontId="8" fillId="0" borderId="0" xfId="0" applyFont="1" applyProtection="1"/>
    <xf numFmtId="0" fontId="0" fillId="0" borderId="0" xfId="4" applyFont="1" applyProtection="1"/>
    <xf numFmtId="0" fontId="10" fillId="2" borderId="65" xfId="0" applyFont="1" applyFill="1" applyBorder="1" applyAlignment="1" applyProtection="1">
      <alignment horizontal="left" vertical="top" wrapText="1"/>
    </xf>
    <xf numFmtId="0" fontId="7" fillId="0" borderId="0" xfId="4" applyFont="1" applyProtection="1"/>
    <xf numFmtId="0" fontId="21" fillId="0" borderId="0" xfId="0" applyFont="1" applyAlignment="1" applyProtection="1">
      <alignment horizontal="left" vertical="center" wrapText="1"/>
    </xf>
    <xf numFmtId="0" fontId="22" fillId="0" borderId="0" xfId="4" applyFont="1" applyAlignment="1" applyProtection="1">
      <alignment horizontal="center"/>
    </xf>
    <xf numFmtId="0" fontId="0" fillId="0" borderId="10" xfId="0" applyBorder="1" applyAlignment="1" applyProtection="1">
      <alignment horizontal="center" vertical="center"/>
    </xf>
    <xf numFmtId="0" fontId="0" fillId="0" borderId="67" xfId="0" applyBorder="1" applyAlignment="1" applyProtection="1">
      <alignment horizontal="center" vertical="center"/>
    </xf>
    <xf numFmtId="0" fontId="9" fillId="0" borderId="56" xfId="0" applyFont="1" applyBorder="1" applyAlignment="1" applyProtection="1">
      <alignment horizontal="center" vertical="center" wrapText="1"/>
    </xf>
    <xf numFmtId="0" fontId="9" fillId="0" borderId="57" xfId="0" applyFont="1" applyBorder="1" applyAlignment="1" applyProtection="1">
      <alignment horizontal="center" vertical="center" wrapText="1"/>
    </xf>
    <xf numFmtId="0" fontId="9" fillId="3" borderId="57" xfId="0" applyFont="1" applyFill="1" applyBorder="1" applyAlignment="1" applyProtection="1">
      <alignment horizontal="center" vertical="center" wrapText="1"/>
    </xf>
    <xf numFmtId="0" fontId="9" fillId="0" borderId="58" xfId="0" applyFont="1" applyBorder="1" applyAlignment="1" applyProtection="1">
      <alignment horizontal="center" vertical="center" wrapText="1"/>
    </xf>
    <xf numFmtId="0" fontId="9" fillId="3" borderId="59" xfId="0" applyFont="1" applyFill="1" applyBorder="1" applyAlignment="1" applyProtection="1">
      <alignment horizontal="center" vertical="center" wrapText="1"/>
    </xf>
    <xf numFmtId="0" fontId="9" fillId="0" borderId="68" xfId="0" applyFont="1" applyBorder="1" applyAlignment="1" applyProtection="1">
      <alignment horizontal="center" vertical="center" wrapText="1"/>
    </xf>
    <xf numFmtId="0" fontId="9" fillId="3" borderId="68" xfId="0" applyFont="1" applyFill="1" applyBorder="1" applyAlignment="1" applyProtection="1">
      <alignment horizontal="center" vertical="center" wrapText="1"/>
    </xf>
    <xf numFmtId="0" fontId="9" fillId="0" borderId="57" xfId="2" applyFont="1" applyBorder="1" applyAlignment="1" applyProtection="1">
      <alignment horizontal="center" vertical="center" wrapText="1"/>
    </xf>
    <xf numFmtId="0" fontId="9" fillId="0" borderId="56" xfId="4" applyFont="1" applyBorder="1" applyAlignment="1" applyProtection="1">
      <alignment horizontal="center" vertical="center" wrapText="1"/>
    </xf>
    <xf numFmtId="0" fontId="9" fillId="0" borderId="57" xfId="4" applyFont="1" applyBorder="1" applyAlignment="1" applyProtection="1">
      <alignment horizontal="center" vertical="center" wrapText="1"/>
    </xf>
    <xf numFmtId="0" fontId="9" fillId="0" borderId="57" xfId="9" applyFont="1" applyBorder="1" applyAlignment="1" applyProtection="1">
      <alignment horizontal="center" vertical="center" wrapText="1"/>
    </xf>
    <xf numFmtId="0" fontId="9" fillId="3" borderId="57" xfId="4" applyFont="1" applyFill="1" applyBorder="1" applyAlignment="1" applyProtection="1">
      <alignment horizontal="center" vertical="center" wrapText="1"/>
    </xf>
    <xf numFmtId="0" fontId="9" fillId="0" borderId="58" xfId="4" applyFont="1" applyBorder="1" applyAlignment="1" applyProtection="1">
      <alignment horizontal="center" vertical="center" wrapText="1"/>
    </xf>
    <xf numFmtId="0" fontId="9" fillId="0" borderId="59" xfId="4" applyFont="1" applyBorder="1" applyAlignment="1" applyProtection="1">
      <alignment horizontal="center" vertical="center" wrapText="1"/>
    </xf>
    <xf numFmtId="0" fontId="9" fillId="3" borderId="68" xfId="4" applyFont="1" applyFill="1" applyBorder="1" applyAlignment="1" applyProtection="1">
      <alignment horizontal="center" vertical="center" wrapText="1"/>
    </xf>
    <xf numFmtId="0" fontId="12" fillId="0" borderId="57" xfId="4" applyFont="1" applyBorder="1" applyAlignment="1" applyProtection="1">
      <alignment horizontal="center" vertical="center" wrapText="1"/>
    </xf>
    <xf numFmtId="0" fontId="25" fillId="0" borderId="57" xfId="4" applyFont="1" applyBorder="1" applyAlignment="1" applyProtection="1">
      <alignment horizontal="center" vertical="center" wrapText="1"/>
    </xf>
    <xf numFmtId="0" fontId="12" fillId="0" borderId="58" xfId="4" applyFont="1" applyBorder="1" applyAlignment="1" applyProtection="1">
      <alignment horizontal="center" vertical="center" wrapText="1"/>
    </xf>
    <xf numFmtId="0" fontId="9" fillId="0" borderId="59" xfId="9" applyFont="1" applyBorder="1" applyAlignment="1" applyProtection="1">
      <alignment horizontal="center" vertical="center" wrapText="1"/>
    </xf>
    <xf numFmtId="0" fontId="25" fillId="0" borderId="68" xfId="4" applyFont="1" applyBorder="1" applyAlignment="1" applyProtection="1">
      <alignment horizontal="center" vertical="center" wrapText="1"/>
    </xf>
    <xf numFmtId="0" fontId="12" fillId="0" borderId="68" xfId="4" applyFont="1" applyBorder="1" applyAlignment="1" applyProtection="1">
      <alignment horizontal="center" vertical="center" wrapText="1"/>
    </xf>
    <xf numFmtId="0" fontId="9" fillId="0" borderId="68" xfId="4" applyFont="1" applyBorder="1" applyAlignment="1" applyProtection="1">
      <alignment horizontal="center" vertical="center" wrapText="1"/>
    </xf>
    <xf numFmtId="0" fontId="12" fillId="0" borderId="57" xfId="9" applyFont="1" applyBorder="1" applyAlignment="1" applyProtection="1">
      <alignment horizontal="center" vertical="center" wrapText="1"/>
    </xf>
    <xf numFmtId="0" fontId="12" fillId="0" borderId="59" xfId="4" applyFont="1" applyBorder="1" applyAlignment="1" applyProtection="1">
      <alignment horizontal="center" vertical="center" wrapText="1"/>
    </xf>
    <xf numFmtId="0" fontId="12" fillId="3" borderId="57" xfId="4" applyFont="1" applyFill="1" applyBorder="1" applyAlignment="1" applyProtection="1">
      <alignment horizontal="center" vertical="center" wrapText="1"/>
    </xf>
    <xf numFmtId="0" fontId="26" fillId="0" borderId="56" xfId="4" applyFont="1" applyBorder="1" applyAlignment="1" applyProtection="1">
      <alignment horizontal="center" vertical="center" wrapText="1"/>
    </xf>
    <xf numFmtId="0" fontId="26" fillId="0" borderId="58" xfId="4" applyFont="1" applyBorder="1" applyAlignment="1" applyProtection="1">
      <alignment horizontal="center" vertical="center" wrapText="1"/>
    </xf>
    <xf numFmtId="4" fontId="0" fillId="3" borderId="0" xfId="0" applyNumberFormat="1" applyFill="1" applyProtection="1"/>
    <xf numFmtId="4" fontId="0" fillId="0" borderId="0" xfId="0" applyNumberFormat="1" applyProtection="1"/>
    <xf numFmtId="4" fontId="5" fillId="0" borderId="0" xfId="0" applyNumberFormat="1" applyFont="1" applyProtection="1"/>
    <xf numFmtId="4" fontId="2" fillId="0" borderId="0" xfId="2" applyNumberFormat="1" applyProtection="1"/>
    <xf numFmtId="4" fontId="2" fillId="0" borderId="0" xfId="4" applyNumberFormat="1" applyProtection="1"/>
    <xf numFmtId="4" fontId="2" fillId="0" borderId="0" xfId="9" applyNumberFormat="1" applyProtection="1"/>
    <xf numFmtId="4" fontId="2" fillId="3" borderId="0" xfId="4" applyNumberFormat="1" applyFill="1" applyProtection="1"/>
    <xf numFmtId="4" fontId="10" fillId="0" borderId="0" xfId="4" applyNumberFormat="1" applyFont="1" applyProtection="1"/>
    <xf numFmtId="4" fontId="15" fillId="0" borderId="0" xfId="4" applyNumberFormat="1" applyFont="1" applyAlignment="1" applyProtection="1">
      <alignment wrapText="1"/>
    </xf>
    <xf numFmtId="4" fontId="10" fillId="0" borderId="0" xfId="4" applyNumberFormat="1" applyFont="1" applyAlignment="1" applyProtection="1">
      <alignment wrapText="1"/>
    </xf>
    <xf numFmtId="4" fontId="2" fillId="0" borderId="0" xfId="4" applyNumberFormat="1" applyAlignment="1" applyProtection="1">
      <alignment wrapText="1"/>
    </xf>
    <xf numFmtId="4" fontId="10" fillId="0" borderId="0" xfId="9" applyNumberFormat="1" applyFont="1" applyAlignment="1" applyProtection="1">
      <alignment wrapText="1"/>
    </xf>
    <xf numFmtId="4" fontId="10" fillId="0" borderId="0" xfId="0" applyNumberFormat="1" applyFont="1" applyProtection="1"/>
    <xf numFmtId="4" fontId="10" fillId="3" borderId="0" xfId="4" applyNumberFormat="1" applyFont="1" applyFill="1" applyProtection="1"/>
    <xf numFmtId="4" fontId="0" fillId="0" borderId="0" xfId="4" applyNumberFormat="1" applyFont="1" applyProtection="1"/>
    <xf numFmtId="4" fontId="10" fillId="0" borderId="0" xfId="7" applyNumberFormat="1" applyAlignment="1">
      <alignment horizontal="right" vertical="center"/>
    </xf>
    <xf numFmtId="4" fontId="6" fillId="7" borderId="2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right"/>
    </xf>
    <xf numFmtId="0" fontId="5" fillId="0" borderId="26" xfId="0" applyNumberFormat="1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right"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7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6" borderId="17" xfId="7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4" fontId="12" fillId="0" borderId="50" xfId="0" applyNumberFormat="1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4" fontId="12" fillId="5" borderId="40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8" xfId="7" applyNumberFormat="1" applyFont="1" applyFill="1" applyBorder="1" applyAlignment="1">
      <alignment horizontal="center" vertical="center" wrapText="1"/>
    </xf>
    <xf numFmtId="0" fontId="10" fillId="0" borderId="0" xfId="15"/>
    <xf numFmtId="0" fontId="12" fillId="0" borderId="22" xfId="7" applyFont="1" applyBorder="1" applyAlignment="1">
      <alignment horizontal="center" vertical="center"/>
    </xf>
    <xf numFmtId="0" fontId="12" fillId="0" borderId="26" xfId="7" applyFont="1" applyBorder="1" applyAlignment="1">
      <alignment horizontal="center" vertical="center"/>
    </xf>
    <xf numFmtId="0" fontId="10" fillId="0" borderId="22" xfId="7" applyBorder="1" applyAlignment="1">
      <alignment horizontal="center" vertical="center"/>
    </xf>
    <xf numFmtId="0" fontId="10" fillId="0" borderId="26" xfId="7" applyBorder="1" applyAlignment="1">
      <alignment horizontal="center" vertical="center"/>
    </xf>
    <xf numFmtId="0" fontId="10" fillId="0" borderId="22" xfId="7" applyBorder="1" applyAlignment="1">
      <alignment horizontal="center" vertical="center" wrapText="1"/>
    </xf>
    <xf numFmtId="0" fontId="10" fillId="0" borderId="23" xfId="7" applyBorder="1" applyAlignment="1">
      <alignment horizontal="center" vertical="center" wrapText="1"/>
    </xf>
    <xf numFmtId="0" fontId="10" fillId="0" borderId="27" xfId="7" applyBorder="1" applyAlignment="1">
      <alignment horizontal="center" vertical="center"/>
    </xf>
    <xf numFmtId="0" fontId="10" fillId="0" borderId="23" xfId="7" applyBorder="1" applyAlignment="1">
      <alignment horizontal="center" vertical="center"/>
    </xf>
    <xf numFmtId="0" fontId="10" fillId="0" borderId="20" xfId="7" applyBorder="1" applyAlignment="1">
      <alignment horizontal="center" vertical="center"/>
    </xf>
    <xf numFmtId="0" fontId="10" fillId="0" borderId="25" xfId="7" applyBorder="1" applyAlignment="1">
      <alignment horizontal="center" vertical="center"/>
    </xf>
    <xf numFmtId="14" fontId="10" fillId="0" borderId="0" xfId="7" applyNumberFormat="1"/>
    <xf numFmtId="0" fontId="10" fillId="0" borderId="0" xfId="15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4" fontId="10" fillId="0" borderId="1" xfId="15" applyNumberFormat="1" applyBorder="1" applyAlignment="1">
      <alignment horizontal="center" vertical="center"/>
    </xf>
    <xf numFmtId="3" fontId="10" fillId="0" borderId="1" xfId="15" applyNumberFormat="1" applyBorder="1" applyAlignment="1">
      <alignment horizontal="center" vertical="center"/>
    </xf>
    <xf numFmtId="3" fontId="10" fillId="0" borderId="1" xfId="15" applyNumberFormat="1" applyBorder="1" applyAlignment="1">
      <alignment vertical="center"/>
    </xf>
    <xf numFmtId="4" fontId="10" fillId="0" borderId="1" xfId="15" applyNumberFormat="1" applyBorder="1" applyAlignment="1">
      <alignment vertical="center"/>
    </xf>
    <xf numFmtId="0" fontId="4" fillId="8" borderId="1" xfId="2" applyFont="1" applyFill="1" applyBorder="1" applyAlignment="1">
      <alignment horizontal="center" vertical="center"/>
    </xf>
    <xf numFmtId="0" fontId="4" fillId="8" borderId="1" xfId="2" applyFont="1" applyFill="1" applyBorder="1" applyAlignment="1">
      <alignment horizontal="center" vertical="center" wrapText="1"/>
    </xf>
    <xf numFmtId="0" fontId="4" fillId="8" borderId="1" xfId="4" applyFont="1" applyFill="1" applyBorder="1" applyAlignment="1">
      <alignment horizontal="center" vertical="center" wrapText="1"/>
    </xf>
    <xf numFmtId="0" fontId="9" fillId="8" borderId="1" xfId="4" applyFont="1" applyFill="1" applyBorder="1" applyAlignment="1">
      <alignment horizontal="center" vertical="center" wrapText="1"/>
    </xf>
    <xf numFmtId="0" fontId="9" fillId="8" borderId="1" xfId="4" applyFont="1" applyFill="1" applyBorder="1" applyAlignment="1">
      <alignment horizontal="center" vertical="center"/>
    </xf>
    <xf numFmtId="4" fontId="9" fillId="8" borderId="1" xfId="4" applyNumberFormat="1" applyFont="1" applyFill="1" applyBorder="1" applyAlignment="1">
      <alignment horizontal="center" vertical="center" wrapText="1"/>
    </xf>
    <xf numFmtId="3" fontId="9" fillId="8" borderId="1" xfId="4" applyNumberFormat="1" applyFont="1" applyFill="1" applyBorder="1" applyAlignment="1">
      <alignment horizontal="center" vertical="center" wrapText="1"/>
    </xf>
    <xf numFmtId="0" fontId="10" fillId="0" borderId="1" xfId="7" applyBorder="1" applyAlignment="1">
      <alignment horizontal="left" vertical="center" wrapText="1"/>
    </xf>
    <xf numFmtId="4" fontId="2" fillId="5" borderId="1" xfId="4" applyNumberFormat="1" applyFill="1" applyBorder="1" applyAlignment="1" applyProtection="1">
      <alignment horizontal="center" vertical="center"/>
      <protection locked="0"/>
    </xf>
    <xf numFmtId="3" fontId="2" fillId="0" borderId="1" xfId="4" applyNumberFormat="1" applyBorder="1" applyAlignment="1">
      <alignment horizontal="center" vertical="center"/>
    </xf>
    <xf numFmtId="4" fontId="2" fillId="5" borderId="1" xfId="4" applyNumberFormat="1" applyFill="1" applyBorder="1" applyAlignment="1" applyProtection="1">
      <alignment vertical="center"/>
      <protection locked="0"/>
    </xf>
    <xf numFmtId="3" fontId="5" fillId="0" borderId="1" xfId="2" applyNumberFormat="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/>
    </xf>
    <xf numFmtId="4" fontId="10" fillId="5" borderId="1" xfId="15" applyNumberFormat="1" applyFill="1" applyBorder="1" applyAlignment="1" applyProtection="1">
      <alignment horizontal="center" vertical="center"/>
      <protection locked="0"/>
    </xf>
    <xf numFmtId="4" fontId="12" fillId="0" borderId="1" xfId="4" applyNumberFormat="1" applyFont="1" applyBorder="1" applyAlignment="1">
      <alignment horizontal="center" vertical="center"/>
    </xf>
    <xf numFmtId="0" fontId="10" fillId="0" borderId="0" xfId="15" applyAlignment="1">
      <alignment horizontal="center" vertical="center"/>
    </xf>
    <xf numFmtId="4" fontId="10" fillId="0" borderId="0" xfId="15" applyNumberFormat="1" applyAlignment="1">
      <alignment horizontal="center" vertical="center"/>
    </xf>
    <xf numFmtId="3" fontId="10" fillId="0" borderId="0" xfId="15" applyNumberFormat="1" applyAlignment="1">
      <alignment horizontal="center" vertical="center"/>
    </xf>
    <xf numFmtId="0" fontId="10" fillId="0" borderId="0" xfId="15" applyAlignment="1">
      <alignment horizontal="left" vertical="center"/>
    </xf>
    <xf numFmtId="0" fontId="17" fillId="0" borderId="0" xfId="17"/>
    <xf numFmtId="4" fontId="17" fillId="0" borderId="0" xfId="17" applyNumberFormat="1"/>
    <xf numFmtId="0" fontId="29" fillId="0" borderId="0" xfId="17" applyFont="1" applyAlignment="1">
      <alignment horizontal="center" vertical="center"/>
    </xf>
    <xf numFmtId="0" fontId="30" fillId="0" borderId="1" xfId="17" applyFont="1" applyBorder="1" applyAlignment="1">
      <alignment horizontal="center" vertical="center" wrapText="1"/>
    </xf>
    <xf numFmtId="0" fontId="14" fillId="0" borderId="0" xfId="17" applyFont="1"/>
    <xf numFmtId="4" fontId="14" fillId="0" borderId="0" xfId="17" applyNumberFormat="1" applyFont="1"/>
    <xf numFmtId="0" fontId="16" fillId="0" borderId="1" xfId="17" applyFont="1" applyBorder="1" applyAlignment="1">
      <alignment horizontal="center" vertical="center" wrapText="1"/>
    </xf>
    <xf numFmtId="0" fontId="31" fillId="0" borderId="1" xfId="17" applyFont="1" applyBorder="1" applyAlignment="1">
      <alignment horizontal="center" vertical="center"/>
    </xf>
    <xf numFmtId="4" fontId="10" fillId="0" borderId="1" xfId="7" applyNumberFormat="1" applyBorder="1" applyAlignment="1">
      <alignment horizontal="right" vertical="center"/>
    </xf>
    <xf numFmtId="0" fontId="1" fillId="0" borderId="0" xfId="17" applyFont="1"/>
    <xf numFmtId="4" fontId="1" fillId="0" borderId="0" xfId="17" applyNumberFormat="1" applyFont="1"/>
    <xf numFmtId="4" fontId="16" fillId="0" borderId="1" xfId="17" applyNumberFormat="1" applyFont="1" applyBorder="1" applyAlignment="1">
      <alignment horizontal="center" vertical="center" wrapText="1"/>
    </xf>
    <xf numFmtId="9" fontId="31" fillId="5" borderId="1" xfId="18" applyFont="1" applyFill="1" applyBorder="1" applyAlignment="1" applyProtection="1">
      <alignment horizontal="center" vertical="center"/>
      <protection locked="0"/>
    </xf>
    <xf numFmtId="4" fontId="14" fillId="9" borderId="1" xfId="17" applyNumberFormat="1" applyFont="1" applyFill="1" applyBorder="1" applyAlignment="1">
      <alignment horizontal="right" vertical="center"/>
    </xf>
    <xf numFmtId="0" fontId="17" fillId="0" borderId="0" xfId="17" applyAlignment="1">
      <alignment horizontal="center"/>
    </xf>
    <xf numFmtId="0" fontId="23" fillId="6" borderId="16" xfId="7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29" fillId="0" borderId="0" xfId="17" applyFont="1" applyAlignment="1">
      <alignment horizontal="center" vertical="center" wrapText="1"/>
    </xf>
    <xf numFmtId="0" fontId="32" fillId="9" borderId="1" xfId="17" applyFont="1" applyFill="1" applyBorder="1" applyAlignment="1">
      <alignment horizontal="right" vertical="center" wrapText="1"/>
    </xf>
    <xf numFmtId="0" fontId="16" fillId="9" borderId="1" xfId="17" applyFont="1" applyFill="1" applyBorder="1" applyAlignment="1">
      <alignment horizontal="right" vertical="center" wrapText="1"/>
    </xf>
    <xf numFmtId="0" fontId="28" fillId="0" borderId="0" xfId="15" applyFont="1" applyAlignment="1">
      <alignment horizontal="left" vertical="center"/>
    </xf>
    <xf numFmtId="0" fontId="2" fillId="0" borderId="13" xfId="4" applyBorder="1" applyAlignment="1">
      <alignment horizontal="center" vertical="center" wrapText="1"/>
    </xf>
    <xf numFmtId="0" fontId="2" fillId="0" borderId="44" xfId="4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/>
    </xf>
    <xf numFmtId="0" fontId="4" fillId="2" borderId="32" xfId="2" applyFont="1" applyFill="1" applyBorder="1" applyAlignment="1">
      <alignment horizontal="center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32" xfId="2" applyFont="1" applyBorder="1" applyAlignment="1">
      <alignment horizontal="center" vertical="center" wrapText="1"/>
    </xf>
    <xf numFmtId="4" fontId="12" fillId="0" borderId="13" xfId="4" applyNumberFormat="1" applyFont="1" applyBorder="1" applyAlignment="1">
      <alignment horizontal="center" vertical="center"/>
    </xf>
    <xf numFmtId="4" fontId="12" fillId="0" borderId="32" xfId="4" applyNumberFormat="1" applyFont="1" applyBorder="1" applyAlignment="1">
      <alignment horizontal="center" vertical="center"/>
    </xf>
    <xf numFmtId="0" fontId="10" fillId="0" borderId="23" xfId="7" applyBorder="1" applyAlignment="1">
      <alignment horizontal="center" vertical="center"/>
    </xf>
    <xf numFmtId="0" fontId="10" fillId="0" borderId="27" xfId="7" applyBorder="1" applyAlignment="1">
      <alignment horizontal="center" vertical="center"/>
    </xf>
    <xf numFmtId="0" fontId="12" fillId="6" borderId="20" xfId="7" applyFont="1" applyFill="1" applyBorder="1" applyAlignment="1">
      <alignment horizontal="center" vertical="center"/>
    </xf>
    <xf numFmtId="0" fontId="12" fillId="6" borderId="25" xfId="7" applyFont="1" applyFill="1" applyBorder="1" applyAlignment="1">
      <alignment horizontal="center" vertical="center"/>
    </xf>
    <xf numFmtId="0" fontId="12" fillId="6" borderId="20" xfId="7" applyFont="1" applyFill="1" applyBorder="1" applyAlignment="1">
      <alignment horizontal="center" vertical="center" wrapText="1"/>
    </xf>
    <xf numFmtId="0" fontId="12" fillId="6" borderId="25" xfId="7" applyFont="1" applyFill="1" applyBorder="1" applyAlignment="1">
      <alignment horizontal="center" vertical="center" wrapText="1"/>
    </xf>
    <xf numFmtId="0" fontId="12" fillId="0" borderId="22" xfId="7" applyFont="1" applyBorder="1" applyAlignment="1">
      <alignment horizontal="center" vertical="center"/>
    </xf>
    <xf numFmtId="0" fontId="12" fillId="0" borderId="26" xfId="7" applyFont="1" applyBorder="1" applyAlignment="1">
      <alignment horizontal="center" vertical="center" wrapText="1"/>
    </xf>
    <xf numFmtId="0" fontId="12" fillId="0" borderId="26" xfId="7" applyFont="1" applyBorder="1" applyAlignment="1">
      <alignment horizontal="center" vertical="center"/>
    </xf>
    <xf numFmtId="0" fontId="4" fillId="2" borderId="20" xfId="7" applyFont="1" applyFill="1" applyBorder="1" applyAlignment="1">
      <alignment horizontal="center" vertical="center" wrapText="1"/>
    </xf>
    <xf numFmtId="0" fontId="2" fillId="0" borderId="28" xfId="7" applyFont="1" applyBorder="1" applyAlignment="1">
      <alignment horizontal="center" vertical="center" wrapText="1"/>
    </xf>
    <xf numFmtId="0" fontId="4" fillId="2" borderId="2" xfId="7" applyFont="1" applyFill="1" applyBorder="1" applyAlignment="1">
      <alignment horizontal="center" vertical="center" wrapText="1"/>
    </xf>
    <xf numFmtId="0" fontId="2" fillId="0" borderId="40" xfId="7" applyFont="1" applyBorder="1" applyAlignment="1">
      <alignment horizontal="center" vertical="center" wrapText="1"/>
    </xf>
    <xf numFmtId="0" fontId="5" fillId="4" borderId="76" xfId="0" applyNumberFormat="1" applyFont="1" applyFill="1" applyBorder="1" applyAlignment="1">
      <alignment horizontal="center" vertical="center" wrapText="1"/>
    </xf>
    <xf numFmtId="0" fontId="5" fillId="4" borderId="54" xfId="0" applyNumberFormat="1" applyFont="1" applyFill="1" applyBorder="1" applyAlignment="1">
      <alignment horizontal="center" vertical="center" wrapText="1"/>
    </xf>
    <xf numFmtId="0" fontId="5" fillId="4" borderId="36" xfId="0" applyNumberFormat="1" applyFont="1" applyFill="1" applyBorder="1" applyAlignment="1">
      <alignment horizontal="center" vertical="center" wrapText="1"/>
    </xf>
    <xf numFmtId="0" fontId="4" fillId="2" borderId="23" xfId="2" applyFont="1" applyFill="1" applyBorder="1" applyAlignment="1">
      <alignment horizontal="center" vertical="center" wrapText="1"/>
    </xf>
    <xf numFmtId="0" fontId="4" fillId="0" borderId="35" xfId="2" applyFont="1" applyBorder="1" applyAlignment="1">
      <alignment horizontal="center" vertical="center" wrapText="1"/>
    </xf>
    <xf numFmtId="0" fontId="4" fillId="2" borderId="40" xfId="7" applyFont="1" applyFill="1" applyBorder="1" applyAlignment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/>
    </xf>
    <xf numFmtId="0" fontId="2" fillId="0" borderId="9" xfId="2" applyBorder="1" applyAlignment="1" applyProtection="1">
      <alignment horizontal="center" vertical="center"/>
    </xf>
    <xf numFmtId="0" fontId="4" fillId="2" borderId="30" xfId="2" applyFont="1" applyFill="1" applyBorder="1" applyAlignment="1" applyProtection="1">
      <alignment horizontal="center" vertical="center" wrapText="1"/>
    </xf>
    <xf numFmtId="0" fontId="4" fillId="0" borderId="29" xfId="2" applyFont="1" applyBorder="1" applyAlignment="1" applyProtection="1">
      <alignment horizontal="center" vertical="center" wrapText="1"/>
    </xf>
    <xf numFmtId="0" fontId="9" fillId="2" borderId="29" xfId="2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9" fillId="2" borderId="9" xfId="2" applyFont="1" applyFill="1" applyBorder="1" applyAlignment="1" applyProtection="1">
      <alignment horizontal="center" vertical="center" wrapText="1"/>
    </xf>
    <xf numFmtId="0" fontId="4" fillId="2" borderId="31" xfId="2" applyFont="1" applyFill="1" applyBorder="1" applyAlignment="1" applyProtection="1">
      <alignment horizontal="center" vertical="center" wrapText="1"/>
    </xf>
    <xf numFmtId="0" fontId="4" fillId="3" borderId="13" xfId="2" applyFont="1" applyFill="1" applyBorder="1" applyAlignment="1" applyProtection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</xf>
    <xf numFmtId="0" fontId="4" fillId="2" borderId="31" xfId="4" applyFont="1" applyFill="1" applyBorder="1" applyAlignment="1" applyProtection="1">
      <alignment horizontal="center" vertical="center" wrapText="1"/>
    </xf>
    <xf numFmtId="0" fontId="9" fillId="2" borderId="14" xfId="4" applyFont="1" applyFill="1" applyBorder="1" applyAlignment="1" applyProtection="1">
      <alignment horizontal="center" vertical="center" wrapText="1"/>
    </xf>
    <xf numFmtId="0" fontId="9" fillId="2" borderId="13" xfId="4" applyFont="1" applyFill="1" applyBorder="1" applyAlignment="1" applyProtection="1">
      <alignment horizontal="center" vertical="center" wrapText="1"/>
    </xf>
    <xf numFmtId="0" fontId="12" fillId="2" borderId="2" xfId="4" applyFont="1" applyFill="1" applyBorder="1" applyAlignment="1" applyProtection="1">
      <alignment horizontal="center" vertical="center"/>
    </xf>
    <xf numFmtId="0" fontId="10" fillId="0" borderId="9" xfId="4" applyFont="1" applyBorder="1" applyAlignment="1" applyProtection="1">
      <alignment horizontal="center" vertical="center"/>
    </xf>
    <xf numFmtId="0" fontId="12" fillId="2" borderId="39" xfId="4" applyFont="1" applyFill="1" applyBorder="1" applyAlignment="1" applyProtection="1">
      <alignment horizontal="center" vertical="center" wrapText="1"/>
    </xf>
    <xf numFmtId="0" fontId="12" fillId="0" borderId="33" xfId="4" applyFont="1" applyBorder="1" applyAlignment="1" applyProtection="1">
      <alignment horizontal="center" vertical="center" wrapText="1"/>
    </xf>
    <xf numFmtId="0" fontId="12" fillId="2" borderId="2" xfId="4" applyFont="1" applyFill="1" applyBorder="1" applyAlignment="1" applyProtection="1">
      <alignment horizontal="center" vertical="center" wrapText="1"/>
    </xf>
    <xf numFmtId="0" fontId="12" fillId="2" borderId="9" xfId="4" applyFont="1" applyFill="1" applyBorder="1" applyAlignment="1" applyProtection="1">
      <alignment horizontal="center" vertical="center" wrapText="1"/>
    </xf>
    <xf numFmtId="0" fontId="12" fillId="2" borderId="33" xfId="4" applyFont="1" applyFill="1" applyBorder="1" applyAlignment="1" applyProtection="1">
      <alignment horizontal="center" vertical="center" wrapText="1"/>
    </xf>
    <xf numFmtId="0" fontId="12" fillId="0" borderId="2" xfId="4" applyFont="1" applyBorder="1" applyAlignment="1" applyProtection="1">
      <alignment horizontal="center" vertical="center"/>
    </xf>
    <xf numFmtId="0" fontId="10" fillId="0" borderId="40" xfId="4" applyFont="1" applyBorder="1" applyAlignment="1" applyProtection="1">
      <alignment horizontal="center" vertical="center"/>
    </xf>
    <xf numFmtId="0" fontId="12" fillId="0" borderId="39" xfId="4" applyFont="1" applyBorder="1" applyAlignment="1" applyProtection="1">
      <alignment horizontal="center" vertical="center" wrapText="1"/>
    </xf>
    <xf numFmtId="0" fontId="12" fillId="0" borderId="42" xfId="4" applyFont="1" applyBorder="1" applyAlignment="1" applyProtection="1">
      <alignment horizontal="center" vertical="center" wrapText="1"/>
    </xf>
    <xf numFmtId="0" fontId="12" fillId="0" borderId="2" xfId="4" applyFont="1" applyBorder="1" applyAlignment="1" applyProtection="1">
      <alignment horizontal="center" vertical="center" wrapText="1"/>
    </xf>
    <xf numFmtId="0" fontId="12" fillId="0" borderId="40" xfId="4" applyFont="1" applyBorder="1" applyAlignment="1" applyProtection="1">
      <alignment horizontal="center" vertical="center" wrapText="1"/>
    </xf>
    <xf numFmtId="0" fontId="4" fillId="2" borderId="5" xfId="10" applyFont="1" applyFill="1" applyBorder="1" applyAlignment="1" applyProtection="1">
      <alignment horizontal="center" vertical="center" wrapText="1"/>
    </xf>
    <xf numFmtId="0" fontId="4" fillId="2" borderId="46" xfId="10" applyFont="1" applyFill="1" applyBorder="1" applyAlignment="1" applyProtection="1">
      <alignment horizontal="center" vertical="center" wrapText="1"/>
    </xf>
    <xf numFmtId="0" fontId="4" fillId="2" borderId="45" xfId="10" applyFont="1" applyFill="1" applyBorder="1" applyAlignment="1" applyProtection="1">
      <alignment horizontal="center" vertical="center" wrapText="1"/>
    </xf>
    <xf numFmtId="0" fontId="14" fillId="2" borderId="15" xfId="10" applyFont="1" applyFill="1" applyBorder="1" applyAlignment="1" applyProtection="1">
      <alignment horizontal="center" vertical="center" wrapText="1"/>
    </xf>
    <xf numFmtId="0" fontId="12" fillId="0" borderId="9" xfId="4" applyFont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/>
    </xf>
    <xf numFmtId="0" fontId="4" fillId="0" borderId="2" xfId="2" applyFont="1" applyBorder="1" applyAlignment="1" applyProtection="1">
      <alignment horizontal="center" vertical="center" wrapText="1"/>
    </xf>
    <xf numFmtId="0" fontId="9" fillId="0" borderId="9" xfId="2" applyFont="1" applyBorder="1" applyAlignment="1" applyProtection="1">
      <alignment horizontal="center" vertical="center" wrapText="1"/>
    </xf>
    <xf numFmtId="0" fontId="4" fillId="0" borderId="48" xfId="0" applyFont="1" applyBorder="1" applyAlignment="1" applyProtection="1">
      <alignment horizontal="center" vertical="center" wrapText="1"/>
    </xf>
    <xf numFmtId="0" fontId="4" fillId="0" borderId="49" xfId="0" applyFont="1" applyBorder="1" applyAlignment="1" applyProtection="1">
      <alignment horizontal="center" vertical="center" wrapText="1"/>
    </xf>
    <xf numFmtId="0" fontId="4" fillId="0" borderId="31" xfId="4" applyFont="1" applyBorder="1" applyAlignment="1" applyProtection="1">
      <alignment horizontal="center" vertical="center" wrapText="1"/>
    </xf>
    <xf numFmtId="0" fontId="9" fillId="0" borderId="13" xfId="4" applyFont="1" applyBorder="1" applyAlignment="1" applyProtection="1">
      <alignment horizontal="center" vertical="center" wrapText="1"/>
    </xf>
    <xf numFmtId="0" fontId="9" fillId="0" borderId="14" xfId="4" applyFont="1" applyBorder="1" applyAlignment="1" applyProtection="1">
      <alignment horizontal="center" vertical="center" wrapText="1"/>
    </xf>
    <xf numFmtId="0" fontId="4" fillId="2" borderId="45" xfId="7" applyFont="1" applyFill="1" applyBorder="1" applyAlignment="1" applyProtection="1">
      <alignment horizontal="center" vertical="center" wrapText="1"/>
    </xf>
    <xf numFmtId="0" fontId="12" fillId="2" borderId="15" xfId="7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/>
    </xf>
    <xf numFmtId="0" fontId="10" fillId="0" borderId="9" xfId="2" applyFont="1" applyBorder="1" applyAlignment="1" applyProtection="1">
      <alignment horizontal="center" vertical="center"/>
    </xf>
    <xf numFmtId="0" fontId="12" fillId="2" borderId="2" xfId="2" applyFont="1" applyFill="1" applyBorder="1" applyAlignment="1" applyProtection="1">
      <alignment horizontal="center" vertical="center" wrapText="1"/>
    </xf>
    <xf numFmtId="0" fontId="12" fillId="0" borderId="9" xfId="2" applyFont="1" applyBorder="1" applyAlignment="1" applyProtection="1">
      <alignment horizontal="center" vertical="center" wrapText="1"/>
    </xf>
    <xf numFmtId="0" fontId="12" fillId="2" borderId="9" xfId="2" applyFont="1" applyFill="1" applyBorder="1" applyAlignment="1" applyProtection="1">
      <alignment horizontal="center" vertical="center" wrapText="1"/>
    </xf>
    <xf numFmtId="0" fontId="12" fillId="2" borderId="31" xfId="4" applyFont="1" applyFill="1" applyBorder="1" applyAlignment="1" applyProtection="1">
      <alignment horizontal="center" vertical="center" wrapText="1"/>
    </xf>
    <xf numFmtId="0" fontId="12" fillId="2" borderId="14" xfId="4" applyFont="1" applyFill="1" applyBorder="1" applyAlignment="1" applyProtection="1">
      <alignment horizontal="center" vertical="center" wrapText="1"/>
    </xf>
    <xf numFmtId="0" fontId="12" fillId="0" borderId="16" xfId="4" applyFont="1" applyBorder="1" applyAlignment="1" applyProtection="1">
      <alignment horizontal="center" vertical="center"/>
    </xf>
    <xf numFmtId="0" fontId="10" fillId="0" borderId="18" xfId="4" applyFont="1" applyBorder="1" applyAlignment="1" applyProtection="1">
      <alignment horizontal="center" vertical="center"/>
    </xf>
    <xf numFmtId="0" fontId="3" fillId="0" borderId="2" xfId="2" applyFont="1" applyBorder="1" applyAlignment="1" applyProtection="1">
      <alignment horizontal="center" vertical="center"/>
    </xf>
  </cellXfs>
  <cellStyles count="19">
    <cellStyle name="Hiperłącze 2" xfId="16" xr:uid="{0830D30F-3BB3-483E-89A4-247D6862652A}"/>
    <cellStyle name="Normalny" xfId="0" builtinId="0"/>
    <cellStyle name="Normalny 2" xfId="7" xr:uid="{406DD6FD-60F3-41A3-9FBD-42F7F7614954}"/>
    <cellStyle name="Normalny 2 2" xfId="14" xr:uid="{B7C4C254-CCF6-4052-886B-BC0C05705CDB}"/>
    <cellStyle name="Normalny 2 2 2" xfId="17" xr:uid="{5BEBA75C-CF87-4AF5-9AD5-895A9D75B1B5}"/>
    <cellStyle name="Normalny 3" xfId="10" xr:uid="{0F909017-5974-41CC-B8CE-129B4F77694B}"/>
    <cellStyle name="Normalny 3 2" xfId="15" xr:uid="{E47DE826-B418-42E6-BC9F-ADF6E6382FCB}"/>
    <cellStyle name="Normalny 6" xfId="12" xr:uid="{6BC17509-2DF5-47C9-AF62-60FE58A5524C}"/>
    <cellStyle name="Normalny_Remont funkcjonalny - nowe karty-odpopielanie" xfId="1" xr:uid="{A20D1761-2BA8-4F12-9FE7-1F7C7DBF2608}"/>
    <cellStyle name="Normalny_Wzór karty serwisowej - zawór" xfId="2" xr:uid="{4643E684-A845-4555-B888-3F9B316D584A}"/>
    <cellStyle name="Normalny_Wzór karty serwisowej - zawór 2" xfId="3" xr:uid="{EB7AB7B8-2663-4CF6-B189-C9CC16833D7B}"/>
    <cellStyle name="Normalny_Wzór karty serwisowej - zawór 2 2" xfId="8" xr:uid="{CC7F7F75-8906-4E44-BE20-6B0153E71AE0}"/>
    <cellStyle name="Normalny_Wzór karty serwisowej nowej" xfId="4" xr:uid="{240A6775-CC3F-4C99-A226-E774875DD2E0}"/>
    <cellStyle name="Normalny_Wzór karty serwisowej nowej 2" xfId="5" xr:uid="{F8A4D400-C02F-4B4A-BD6D-C17B9B8AAAD0}"/>
    <cellStyle name="Normalny_Wzór karty serwisowej nowej 2 2" xfId="9" xr:uid="{9B4CA0E1-9B31-4E3D-B19D-4C3003A4D275}"/>
    <cellStyle name="Procentowy 2" xfId="18" xr:uid="{6E26A748-D385-4300-87DE-9BBD7DADF6FC}"/>
    <cellStyle name="Walutowy" xfId="6" builtinId="4"/>
    <cellStyle name="Walutowy 2" xfId="11" xr:uid="{70F0FF3E-4BF2-452C-AE02-2D47B220C45C}"/>
    <cellStyle name="Walutowy 3" xfId="13" xr:uid="{54B3A2C1-5B51-4414-8092-1EC9C9C9A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FD85D-9CE6-41F2-995B-5FA0F85A98DB}">
  <sheetPr codeName="Arkusz1"/>
  <dimension ref="A1:K11"/>
  <sheetViews>
    <sheetView zoomScaleNormal="100" workbookViewId="0">
      <pane ySplit="5" topLeftCell="A6" activePane="bottomLeft" state="frozen"/>
      <selection activeCell="G17" sqref="G17"/>
      <selection pane="bottomLeft" activeCell="E9" sqref="E9"/>
    </sheetView>
  </sheetViews>
  <sheetFormatPr defaultColWidth="9.140625" defaultRowHeight="15" x14ac:dyDescent="0.25"/>
  <cols>
    <col min="1" max="1" width="9.140625" style="490"/>
    <col min="2" max="2" width="54" style="476" customWidth="1"/>
    <col min="3" max="3" width="23.7109375" style="477" customWidth="1"/>
    <col min="4" max="4" width="35.7109375" style="477" customWidth="1"/>
    <col min="5" max="5" width="19.5703125" style="476" customWidth="1"/>
    <col min="6" max="7" width="35.7109375" style="476" customWidth="1"/>
    <col min="8" max="8" width="9.140625" style="476"/>
    <col min="9" max="9" width="9.140625" style="477"/>
    <col min="10" max="10" width="11.42578125" style="477" bestFit="1" customWidth="1"/>
    <col min="11" max="11" width="10" style="477" bestFit="1" customWidth="1"/>
    <col min="12" max="16384" width="9.140625" style="476"/>
  </cols>
  <sheetData>
    <row r="1" spans="1:11" ht="15" customHeight="1" x14ac:dyDescent="0.25">
      <c r="A1" s="499" t="s">
        <v>360</v>
      </c>
      <c r="B1" s="499"/>
      <c r="C1" s="499"/>
      <c r="D1" s="499"/>
      <c r="E1" s="499"/>
      <c r="F1" s="499"/>
      <c r="G1" s="499"/>
    </row>
    <row r="2" spans="1:11" ht="15" customHeight="1" x14ac:dyDescent="0.25">
      <c r="A2" s="499"/>
      <c r="B2" s="499"/>
      <c r="C2" s="499"/>
      <c r="D2" s="499"/>
      <c r="E2" s="499"/>
      <c r="F2" s="499"/>
      <c r="G2" s="499"/>
    </row>
    <row r="3" spans="1:11" ht="12.75" customHeight="1" x14ac:dyDescent="0.25">
      <c r="A3" s="478"/>
      <c r="B3" s="478"/>
      <c r="C3" s="478"/>
      <c r="D3" s="478"/>
    </row>
    <row r="4" spans="1:11" s="480" customFormat="1" ht="45.75" customHeight="1" x14ac:dyDescent="0.25">
      <c r="A4" s="479" t="s">
        <v>1</v>
      </c>
      <c r="B4" s="479" t="s">
        <v>343</v>
      </c>
      <c r="C4" s="479" t="s">
        <v>344</v>
      </c>
      <c r="D4" s="479" t="s">
        <v>345</v>
      </c>
      <c r="E4" s="479" t="s">
        <v>346</v>
      </c>
      <c r="F4" s="479" t="s">
        <v>347</v>
      </c>
      <c r="G4" s="479" t="s">
        <v>348</v>
      </c>
      <c r="I4" s="481"/>
      <c r="J4" s="481"/>
      <c r="K4" s="481"/>
    </row>
    <row r="5" spans="1:11" s="480" customFormat="1" x14ac:dyDescent="0.25">
      <c r="A5" s="479" t="s">
        <v>349</v>
      </c>
      <c r="B5" s="479" t="s">
        <v>349</v>
      </c>
      <c r="C5" s="479" t="s">
        <v>349</v>
      </c>
      <c r="D5" s="479" t="s">
        <v>350</v>
      </c>
      <c r="E5" s="479" t="s">
        <v>351</v>
      </c>
      <c r="F5" s="479" t="s">
        <v>350</v>
      </c>
      <c r="G5" s="479" t="s">
        <v>350</v>
      </c>
      <c r="I5" s="481"/>
      <c r="J5" s="481"/>
      <c r="K5" s="481"/>
    </row>
    <row r="6" spans="1:11" s="485" customFormat="1" ht="25.5" x14ac:dyDescent="0.25">
      <c r="A6" s="482">
        <v>1</v>
      </c>
      <c r="B6" s="482" t="s">
        <v>353</v>
      </c>
      <c r="C6" s="482" t="s">
        <v>352</v>
      </c>
      <c r="D6" s="483" t="s">
        <v>235</v>
      </c>
      <c r="E6" s="483" t="s">
        <v>235</v>
      </c>
      <c r="F6" s="484" cm="1">
        <f t="array" aca="1" ref="F6" ca="1">INDIRECT("'Zapotrzebowanie pracowników'!J4")</f>
        <v>0</v>
      </c>
      <c r="G6" s="484">
        <f t="shared" ref="G6:G10" ca="1" si="0">F6*4</f>
        <v>0</v>
      </c>
      <c r="I6" s="486"/>
      <c r="J6" s="486"/>
      <c r="K6" s="486"/>
    </row>
    <row r="7" spans="1:11" s="485" customFormat="1" ht="25.5" x14ac:dyDescent="0.25">
      <c r="A7" s="482">
        <v>2</v>
      </c>
      <c r="B7" s="482" t="s">
        <v>354</v>
      </c>
      <c r="C7" s="482" t="s">
        <v>355</v>
      </c>
      <c r="D7" s="483" t="s">
        <v>235</v>
      </c>
      <c r="E7" s="483" t="s">
        <v>235</v>
      </c>
      <c r="F7" s="484" cm="1">
        <f t="array" aca="1" ref="F7" ca="1">INDIRECT("'Wykaz'!E3")</f>
        <v>0</v>
      </c>
      <c r="G7" s="484">
        <f t="shared" ca="1" si="0"/>
        <v>0</v>
      </c>
      <c r="I7" s="486"/>
      <c r="J7" s="486"/>
      <c r="K7" s="486"/>
    </row>
    <row r="8" spans="1:11" s="485" customFormat="1" ht="25.5" x14ac:dyDescent="0.25">
      <c r="A8" s="482">
        <v>3</v>
      </c>
      <c r="B8" s="482" t="s">
        <v>356</v>
      </c>
      <c r="C8" s="482" t="s">
        <v>352</v>
      </c>
      <c r="D8" s="483" t="s">
        <v>235</v>
      </c>
      <c r="E8" s="483" t="s">
        <v>235</v>
      </c>
      <c r="F8" s="484" cm="1">
        <f t="array" aca="1" ref="F8" ca="1">INDIRECT("'Zapotrzebowanie pracowników'!J7")</f>
        <v>0</v>
      </c>
      <c r="G8" s="484">
        <f t="shared" ca="1" si="0"/>
        <v>0</v>
      </c>
      <c r="I8" s="486"/>
      <c r="J8" s="486"/>
      <c r="K8" s="486"/>
    </row>
    <row r="9" spans="1:11" s="485" customFormat="1" ht="25.5" x14ac:dyDescent="0.25">
      <c r="A9" s="482">
        <v>4</v>
      </c>
      <c r="B9" s="482" t="s">
        <v>357</v>
      </c>
      <c r="C9" s="482" t="s">
        <v>235</v>
      </c>
      <c r="D9" s="483" t="s">
        <v>235</v>
      </c>
      <c r="E9" s="483" t="s">
        <v>235</v>
      </c>
      <c r="F9" s="484">
        <v>50000</v>
      </c>
      <c r="G9" s="484">
        <f t="shared" si="0"/>
        <v>200000</v>
      </c>
      <c r="I9" s="486"/>
      <c r="J9" s="486"/>
      <c r="K9" s="486"/>
    </row>
    <row r="10" spans="1:11" s="485" customFormat="1" ht="38.25" x14ac:dyDescent="0.25">
      <c r="A10" s="482">
        <v>5</v>
      </c>
      <c r="B10" s="482" t="s">
        <v>358</v>
      </c>
      <c r="C10" s="482" t="s">
        <v>235</v>
      </c>
      <c r="D10" s="487">
        <v>585000</v>
      </c>
      <c r="E10" s="488"/>
      <c r="F10" s="484">
        <f>D10*(1+E10)</f>
        <v>585000</v>
      </c>
      <c r="G10" s="484">
        <f t="shared" si="0"/>
        <v>2340000</v>
      </c>
      <c r="I10" s="486"/>
      <c r="J10" s="486"/>
      <c r="K10" s="486"/>
    </row>
    <row r="11" spans="1:11" ht="30" customHeight="1" x14ac:dyDescent="0.25">
      <c r="A11" s="500" t="s">
        <v>359</v>
      </c>
      <c r="B11" s="501"/>
      <c r="C11" s="501"/>
      <c r="D11" s="501"/>
      <c r="E11" s="501"/>
      <c r="F11" s="501"/>
      <c r="G11" s="489">
        <f ca="1">SUM(G6:G10)</f>
        <v>2540000</v>
      </c>
    </row>
  </sheetData>
  <sheetProtection algorithmName="SHA-512" hashValue="O5J2DnMMqu/PfcGCRpActU1kqx0sShCeWQ6572f8veS8RUcOJUIGuHUgp0K0arMlXkoDZOJoQEt9OC/DS74Q/Q==" saltValue="23/snUfVlJPvm+0DOT76FQ==" spinCount="100000" sheet="1" objects="1" scenarios="1" autoFilter="0"/>
  <mergeCells count="2">
    <mergeCell ref="A1:G2"/>
    <mergeCell ref="A11:F11"/>
  </mergeCells>
  <dataValidations disablePrompts="1" count="1">
    <dataValidation type="decimal" allowBlank="1" showInputMessage="1" showErrorMessage="1" error="Narzut maksymalny 8%" sqref="E10" xr:uid="{D88F1D6F-D0D5-41A7-81D1-B5BF5A97061B}">
      <formula1>0</formula1>
      <formula2>0.08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60D8-863C-4B08-A174-6533B56A17FE}">
  <sheetPr codeName="Arkusz40"/>
  <dimension ref="A1:J63"/>
  <sheetViews>
    <sheetView tabSelected="1" zoomScale="85" zoomScaleNormal="85" workbookViewId="0">
      <pane ySplit="2" topLeftCell="A3" activePane="bottomLeft" state="frozen"/>
      <selection activeCell="F8" sqref="F8"/>
      <selection pane="bottomLeft" activeCell="B23" sqref="B23"/>
    </sheetView>
  </sheetViews>
  <sheetFormatPr defaultColWidth="9.140625" defaultRowHeight="12.75" x14ac:dyDescent="0.2"/>
  <cols>
    <col min="1" max="1" width="16.140625" style="472" customWidth="1"/>
    <col min="2" max="2" width="45.42578125" style="472" customWidth="1"/>
    <col min="3" max="3" width="41.28515625" style="472" customWidth="1"/>
    <col min="4" max="4" width="17" style="472" customWidth="1"/>
    <col min="5" max="5" width="29.140625" style="472" customWidth="1"/>
    <col min="6" max="6" width="30.5703125" style="473" customWidth="1"/>
    <col min="7" max="7" width="16.5703125" style="474" customWidth="1"/>
    <col min="8" max="8" width="36.7109375" style="473" customWidth="1"/>
    <col min="9" max="9" width="29.140625" style="474" customWidth="1"/>
    <col min="10" max="10" width="18.42578125" style="473" customWidth="1"/>
    <col min="11" max="16384" width="9.140625" style="4"/>
  </cols>
  <sheetData>
    <row r="1" spans="1:10" ht="33" customHeight="1" x14ac:dyDescent="0.2">
      <c r="A1" s="505" t="s">
        <v>43</v>
      </c>
      <c r="B1" s="506"/>
      <c r="C1" s="452" t="s">
        <v>48</v>
      </c>
      <c r="D1" s="452"/>
      <c r="E1" s="452"/>
      <c r="F1" s="453"/>
      <c r="G1" s="454"/>
      <c r="H1" s="453"/>
      <c r="I1" s="455"/>
      <c r="J1" s="456"/>
    </row>
    <row r="2" spans="1:10" ht="44.25" customHeight="1" x14ac:dyDescent="0.2">
      <c r="A2" s="507" t="s">
        <v>94</v>
      </c>
      <c r="B2" s="508"/>
      <c r="C2" s="452" t="s">
        <v>307</v>
      </c>
      <c r="D2" s="452"/>
      <c r="E2" s="452"/>
      <c r="F2" s="453"/>
      <c r="G2" s="454"/>
      <c r="H2" s="453"/>
      <c r="I2" s="454"/>
      <c r="J2" s="453"/>
    </row>
    <row r="3" spans="1:10" ht="63.75" x14ac:dyDescent="0.2">
      <c r="A3" s="457" t="s">
        <v>1</v>
      </c>
      <c r="B3" s="458" t="s">
        <v>332</v>
      </c>
      <c r="C3" s="459" t="s">
        <v>331</v>
      </c>
      <c r="D3" s="460" t="s">
        <v>333</v>
      </c>
      <c r="E3" s="461" t="s">
        <v>334</v>
      </c>
      <c r="F3" s="462" t="s">
        <v>337</v>
      </c>
      <c r="G3" s="463" t="s">
        <v>335</v>
      </c>
      <c r="H3" s="462" t="s">
        <v>364</v>
      </c>
      <c r="I3" s="463" t="s">
        <v>338</v>
      </c>
      <c r="J3" s="462" t="s">
        <v>336</v>
      </c>
    </row>
    <row r="4" spans="1:10" ht="50.1" customHeight="1" x14ac:dyDescent="0.2">
      <c r="A4" s="509">
        <v>1</v>
      </c>
      <c r="B4" s="511" t="s">
        <v>339</v>
      </c>
      <c r="C4" s="464" t="s">
        <v>361</v>
      </c>
      <c r="D4" s="7">
        <v>1</v>
      </c>
      <c r="E4" s="503" t="s">
        <v>363</v>
      </c>
      <c r="F4" s="465"/>
      <c r="G4" s="466">
        <v>6760</v>
      </c>
      <c r="H4" s="467"/>
      <c r="I4" s="468">
        <v>2139</v>
      </c>
      <c r="J4" s="513">
        <f>SUMPRODUCT($D$4:$D$5,$F$4:$F$5,$G$4:$G$5)+SUMPRODUCT(D4:$D$5,$H$4:$H$5,$I$4:$I$5)</f>
        <v>0</v>
      </c>
    </row>
    <row r="5" spans="1:10" ht="50.1" customHeight="1" x14ac:dyDescent="0.2">
      <c r="A5" s="510"/>
      <c r="B5" s="512"/>
      <c r="C5" s="464" t="s">
        <v>362</v>
      </c>
      <c r="D5" s="7">
        <v>1</v>
      </c>
      <c r="E5" s="504"/>
      <c r="F5" s="465"/>
      <c r="G5" s="466">
        <v>6760</v>
      </c>
      <c r="H5" s="467"/>
      <c r="I5" s="468">
        <v>2139</v>
      </c>
      <c r="J5" s="514"/>
    </row>
    <row r="6" spans="1:10" ht="38.25" x14ac:dyDescent="0.2">
      <c r="A6" s="457" t="s">
        <v>1</v>
      </c>
      <c r="B6" s="458" t="s">
        <v>332</v>
      </c>
      <c r="C6" s="459" t="s">
        <v>331</v>
      </c>
      <c r="D6" s="460" t="s">
        <v>333</v>
      </c>
      <c r="E6" s="461" t="s">
        <v>334</v>
      </c>
      <c r="F6" s="462" t="s">
        <v>340</v>
      </c>
      <c r="G6" s="463" t="s">
        <v>341</v>
      </c>
      <c r="H6" s="462"/>
      <c r="I6" s="463"/>
      <c r="J6" s="462" t="s">
        <v>336</v>
      </c>
    </row>
    <row r="7" spans="1:10" ht="28.5" customHeight="1" x14ac:dyDescent="0.2">
      <c r="A7" s="469">
        <v>2</v>
      </c>
      <c r="B7" s="469" t="s">
        <v>342</v>
      </c>
      <c r="C7" s="3" t="s">
        <v>235</v>
      </c>
      <c r="D7" s="3" t="s">
        <v>235</v>
      </c>
      <c r="E7" s="3" t="s">
        <v>235</v>
      </c>
      <c r="F7" s="470"/>
      <c r="G7" s="454">
        <v>600</v>
      </c>
      <c r="H7" s="453"/>
      <c r="I7" s="454"/>
      <c r="J7" s="471">
        <f>$F$7*$G$7</f>
        <v>0</v>
      </c>
    </row>
    <row r="9" spans="1:10" s="472" customFormat="1" x14ac:dyDescent="0.2">
      <c r="B9" s="439"/>
      <c r="C9" s="439"/>
      <c r="F9" s="473"/>
      <c r="G9" s="474"/>
      <c r="H9" s="473"/>
      <c r="I9" s="474"/>
      <c r="J9" s="473"/>
    </row>
    <row r="10" spans="1:10" s="472" customFormat="1" x14ac:dyDescent="0.2">
      <c r="A10" s="502"/>
      <c r="B10" s="502"/>
      <c r="C10" s="502"/>
      <c r="D10" s="502"/>
      <c r="E10" s="502"/>
      <c r="F10" s="502"/>
      <c r="G10" s="502"/>
      <c r="H10" s="502"/>
      <c r="I10" s="502"/>
      <c r="J10" s="502"/>
    </row>
    <row r="11" spans="1:10" s="472" customFormat="1" x14ac:dyDescent="0.2">
      <c r="B11" s="439"/>
      <c r="C11" s="439"/>
      <c r="F11" s="473"/>
      <c r="G11" s="474"/>
      <c r="H11" s="473"/>
      <c r="I11" s="474"/>
      <c r="J11" s="473"/>
    </row>
    <row r="12" spans="1:10" s="472" customFormat="1" x14ac:dyDescent="0.2">
      <c r="A12" s="502" t="s">
        <v>365</v>
      </c>
      <c r="B12" s="502"/>
      <c r="C12" s="502"/>
      <c r="D12" s="502"/>
      <c r="E12" s="502"/>
      <c r="F12" s="502"/>
      <c r="G12" s="502"/>
      <c r="H12" s="502"/>
      <c r="I12" s="502"/>
      <c r="J12" s="502"/>
    </row>
    <row r="13" spans="1:10" s="472" customFormat="1" x14ac:dyDescent="0.2">
      <c r="B13" s="439"/>
      <c r="C13" s="439"/>
      <c r="F13" s="473"/>
      <c r="G13" s="474"/>
      <c r="H13" s="473"/>
      <c r="I13" s="474"/>
      <c r="J13" s="473"/>
    </row>
    <row r="14" spans="1:10" s="472" customFormat="1" x14ac:dyDescent="0.2">
      <c r="B14" s="439"/>
      <c r="C14" s="439"/>
      <c r="F14" s="473"/>
      <c r="G14" s="474"/>
      <c r="H14" s="473"/>
      <c r="I14" s="474"/>
      <c r="J14" s="473"/>
    </row>
    <row r="15" spans="1:10" s="472" customFormat="1" x14ac:dyDescent="0.2">
      <c r="B15" s="439"/>
      <c r="C15" s="439"/>
      <c r="F15" s="473"/>
      <c r="G15" s="474"/>
      <c r="H15" s="473"/>
      <c r="I15" s="474"/>
      <c r="J15" s="473"/>
    </row>
    <row r="16" spans="1:10" s="472" customFormat="1" x14ac:dyDescent="0.2">
      <c r="A16" s="451"/>
      <c r="B16" s="439"/>
      <c r="C16" s="439"/>
      <c r="F16" s="473"/>
      <c r="G16" s="474"/>
      <c r="H16" s="473"/>
      <c r="I16" s="474"/>
      <c r="J16" s="473"/>
    </row>
    <row r="17" spans="2:10" s="472" customFormat="1" x14ac:dyDescent="0.2">
      <c r="B17" s="439"/>
      <c r="C17" s="439"/>
      <c r="F17" s="473"/>
      <c r="G17" s="474"/>
      <c r="H17" s="473"/>
      <c r="I17" s="474"/>
      <c r="J17" s="473"/>
    </row>
    <row r="18" spans="2:10" s="472" customFormat="1" x14ac:dyDescent="0.2">
      <c r="B18" s="439"/>
      <c r="C18" s="439"/>
      <c r="F18" s="473"/>
      <c r="G18" s="474"/>
      <c r="H18" s="473"/>
      <c r="I18" s="474"/>
      <c r="J18" s="473"/>
    </row>
    <row r="19" spans="2:10" s="472" customFormat="1" x14ac:dyDescent="0.2">
      <c r="B19" s="439"/>
      <c r="C19" s="439"/>
      <c r="F19" s="473"/>
      <c r="G19" s="474"/>
      <c r="H19" s="473"/>
      <c r="I19" s="474"/>
      <c r="J19" s="473"/>
    </row>
    <row r="20" spans="2:10" s="472" customFormat="1" x14ac:dyDescent="0.2">
      <c r="C20" s="475"/>
      <c r="F20" s="473"/>
      <c r="G20" s="474"/>
      <c r="H20" s="473"/>
      <c r="I20" s="474"/>
      <c r="J20" s="473"/>
    </row>
    <row r="21" spans="2:10" s="472" customFormat="1" x14ac:dyDescent="0.2">
      <c r="C21" s="475"/>
      <c r="F21" s="473"/>
      <c r="G21" s="474"/>
      <c r="H21" s="473"/>
      <c r="I21" s="474"/>
      <c r="J21" s="473"/>
    </row>
    <row r="22" spans="2:10" s="472" customFormat="1" x14ac:dyDescent="0.2">
      <c r="C22" s="475"/>
      <c r="F22" s="473"/>
      <c r="G22" s="474"/>
      <c r="H22" s="473"/>
      <c r="I22" s="474"/>
      <c r="J22" s="473"/>
    </row>
    <row r="23" spans="2:10" s="472" customFormat="1" x14ac:dyDescent="0.2">
      <c r="C23" s="475"/>
      <c r="F23" s="473"/>
      <c r="G23" s="474"/>
      <c r="H23" s="473"/>
      <c r="I23" s="474"/>
      <c r="J23" s="473"/>
    </row>
    <row r="24" spans="2:10" s="472" customFormat="1" x14ac:dyDescent="0.2">
      <c r="C24" s="475"/>
      <c r="F24" s="473"/>
      <c r="G24" s="474"/>
      <c r="H24" s="473"/>
      <c r="I24" s="474"/>
      <c r="J24" s="473"/>
    </row>
    <row r="25" spans="2:10" s="472" customFormat="1" x14ac:dyDescent="0.2">
      <c r="C25" s="475"/>
      <c r="F25" s="473"/>
      <c r="G25" s="474"/>
      <c r="H25" s="473"/>
      <c r="I25" s="474"/>
      <c r="J25" s="473"/>
    </row>
    <row r="26" spans="2:10" s="472" customFormat="1" x14ac:dyDescent="0.2">
      <c r="C26" s="475"/>
      <c r="F26" s="473"/>
      <c r="G26" s="474"/>
      <c r="H26" s="473"/>
      <c r="I26" s="474"/>
      <c r="J26" s="473"/>
    </row>
    <row r="27" spans="2:10" s="472" customFormat="1" x14ac:dyDescent="0.2">
      <c r="C27" s="475"/>
      <c r="F27" s="473"/>
      <c r="G27" s="474"/>
      <c r="H27" s="473"/>
      <c r="I27" s="474"/>
      <c r="J27" s="473"/>
    </row>
    <row r="28" spans="2:10" s="472" customFormat="1" x14ac:dyDescent="0.2">
      <c r="C28" s="475"/>
      <c r="F28" s="473"/>
      <c r="G28" s="474"/>
      <c r="H28" s="473"/>
      <c r="I28" s="474"/>
      <c r="J28" s="473"/>
    </row>
    <row r="29" spans="2:10" s="472" customFormat="1" x14ac:dyDescent="0.2">
      <c r="C29" s="475"/>
      <c r="F29" s="473"/>
      <c r="G29" s="474"/>
      <c r="H29" s="473"/>
      <c r="I29" s="474"/>
      <c r="J29" s="473"/>
    </row>
    <row r="30" spans="2:10" s="472" customFormat="1" x14ac:dyDescent="0.2">
      <c r="C30" s="475"/>
      <c r="F30" s="473"/>
      <c r="G30" s="474"/>
      <c r="H30" s="473"/>
      <c r="I30" s="474"/>
      <c r="J30" s="473"/>
    </row>
    <row r="31" spans="2:10" s="472" customFormat="1" x14ac:dyDescent="0.2">
      <c r="C31" s="475"/>
      <c r="F31" s="473"/>
      <c r="G31" s="474"/>
      <c r="H31" s="473"/>
      <c r="I31" s="474"/>
      <c r="J31" s="473"/>
    </row>
    <row r="32" spans="2:10" s="472" customFormat="1" x14ac:dyDescent="0.2">
      <c r="C32" s="475"/>
      <c r="F32" s="473"/>
      <c r="G32" s="474"/>
      <c r="H32" s="473"/>
      <c r="I32" s="474"/>
      <c r="J32" s="473"/>
    </row>
    <row r="33" spans="3:10" s="472" customFormat="1" x14ac:dyDescent="0.2">
      <c r="C33" s="475"/>
      <c r="F33" s="473"/>
      <c r="G33" s="474"/>
      <c r="H33" s="473"/>
      <c r="I33" s="474"/>
      <c r="J33" s="473"/>
    </row>
    <row r="34" spans="3:10" s="472" customFormat="1" x14ac:dyDescent="0.2">
      <c r="C34" s="475"/>
      <c r="F34" s="473"/>
      <c r="G34" s="474"/>
      <c r="H34" s="473"/>
      <c r="I34" s="474"/>
      <c r="J34" s="473"/>
    </row>
    <row r="35" spans="3:10" s="472" customFormat="1" x14ac:dyDescent="0.2">
      <c r="C35" s="475"/>
      <c r="F35" s="473"/>
      <c r="G35" s="474"/>
      <c r="H35" s="473"/>
      <c r="I35" s="474"/>
      <c r="J35" s="473"/>
    </row>
    <row r="36" spans="3:10" s="472" customFormat="1" x14ac:dyDescent="0.2">
      <c r="C36" s="475"/>
      <c r="F36" s="473"/>
      <c r="G36" s="474"/>
      <c r="H36" s="473"/>
      <c r="I36" s="474"/>
      <c r="J36" s="473"/>
    </row>
    <row r="37" spans="3:10" s="472" customFormat="1" x14ac:dyDescent="0.2">
      <c r="C37" s="475"/>
      <c r="F37" s="473"/>
      <c r="G37" s="474"/>
      <c r="H37" s="473"/>
      <c r="I37" s="474"/>
      <c r="J37" s="473"/>
    </row>
    <row r="38" spans="3:10" s="472" customFormat="1" x14ac:dyDescent="0.2">
      <c r="C38" s="475"/>
      <c r="F38" s="473"/>
      <c r="G38" s="474"/>
      <c r="H38" s="473"/>
      <c r="I38" s="474"/>
      <c r="J38" s="473"/>
    </row>
    <row r="39" spans="3:10" s="472" customFormat="1" x14ac:dyDescent="0.2">
      <c r="C39" s="475"/>
      <c r="F39" s="473"/>
      <c r="G39" s="474"/>
      <c r="H39" s="473"/>
      <c r="I39" s="474"/>
      <c r="J39" s="473"/>
    </row>
    <row r="40" spans="3:10" s="472" customFormat="1" x14ac:dyDescent="0.2">
      <c r="C40" s="475"/>
      <c r="F40" s="473"/>
      <c r="G40" s="474"/>
      <c r="H40" s="473"/>
      <c r="I40" s="474"/>
      <c r="J40" s="473"/>
    </row>
    <row r="41" spans="3:10" s="472" customFormat="1" x14ac:dyDescent="0.2">
      <c r="C41" s="475"/>
      <c r="F41" s="473"/>
      <c r="G41" s="474"/>
      <c r="H41" s="473"/>
      <c r="I41" s="474"/>
      <c r="J41" s="473"/>
    </row>
    <row r="42" spans="3:10" s="472" customFormat="1" x14ac:dyDescent="0.2">
      <c r="C42" s="475"/>
      <c r="F42" s="473"/>
      <c r="G42" s="474"/>
      <c r="H42" s="473"/>
      <c r="I42" s="474"/>
      <c r="J42" s="473"/>
    </row>
    <row r="43" spans="3:10" s="472" customFormat="1" x14ac:dyDescent="0.2">
      <c r="C43" s="475"/>
      <c r="F43" s="473"/>
      <c r="G43" s="474"/>
      <c r="H43" s="473"/>
      <c r="I43" s="474"/>
      <c r="J43" s="473"/>
    </row>
    <row r="44" spans="3:10" s="472" customFormat="1" x14ac:dyDescent="0.2">
      <c r="C44" s="475"/>
      <c r="F44" s="473"/>
      <c r="G44" s="474"/>
      <c r="H44" s="473"/>
      <c r="I44" s="474"/>
      <c r="J44" s="473"/>
    </row>
    <row r="45" spans="3:10" s="472" customFormat="1" x14ac:dyDescent="0.2">
      <c r="C45" s="475"/>
      <c r="F45" s="473"/>
      <c r="G45" s="474"/>
      <c r="H45" s="473"/>
      <c r="I45" s="474"/>
      <c r="J45" s="473"/>
    </row>
    <row r="46" spans="3:10" s="472" customFormat="1" x14ac:dyDescent="0.2">
      <c r="C46" s="475"/>
      <c r="F46" s="473"/>
      <c r="G46" s="474"/>
      <c r="H46" s="473"/>
      <c r="I46" s="474"/>
      <c r="J46" s="473"/>
    </row>
    <row r="47" spans="3:10" s="472" customFormat="1" x14ac:dyDescent="0.2">
      <c r="C47" s="475"/>
      <c r="F47" s="473"/>
      <c r="G47" s="474"/>
      <c r="H47" s="473"/>
      <c r="I47" s="474"/>
      <c r="J47" s="473"/>
    </row>
    <row r="48" spans="3:10" s="472" customFormat="1" x14ac:dyDescent="0.2">
      <c r="C48" s="475"/>
      <c r="F48" s="473"/>
      <c r="G48" s="474"/>
      <c r="H48" s="473"/>
      <c r="I48" s="474"/>
      <c r="J48" s="473"/>
    </row>
    <row r="49" spans="3:10" s="472" customFormat="1" x14ac:dyDescent="0.2">
      <c r="C49" s="475"/>
      <c r="F49" s="473"/>
      <c r="G49" s="474"/>
      <c r="H49" s="473"/>
      <c r="I49" s="474"/>
      <c r="J49" s="473"/>
    </row>
    <row r="50" spans="3:10" s="472" customFormat="1" x14ac:dyDescent="0.2">
      <c r="C50" s="475"/>
      <c r="F50" s="473"/>
      <c r="G50" s="474"/>
      <c r="H50" s="473"/>
      <c r="I50" s="474"/>
      <c r="J50" s="473"/>
    </row>
    <row r="51" spans="3:10" s="472" customFormat="1" x14ac:dyDescent="0.2">
      <c r="C51" s="475"/>
      <c r="F51" s="473"/>
      <c r="G51" s="474"/>
      <c r="H51" s="473"/>
      <c r="I51" s="474"/>
      <c r="J51" s="473"/>
    </row>
    <row r="52" spans="3:10" s="472" customFormat="1" x14ac:dyDescent="0.2">
      <c r="C52" s="475"/>
      <c r="F52" s="473"/>
      <c r="G52" s="474"/>
      <c r="H52" s="473"/>
      <c r="I52" s="474"/>
      <c r="J52" s="473"/>
    </row>
    <row r="53" spans="3:10" s="472" customFormat="1" x14ac:dyDescent="0.2">
      <c r="C53" s="475"/>
      <c r="F53" s="473"/>
      <c r="G53" s="474"/>
      <c r="H53" s="473"/>
      <c r="I53" s="474"/>
      <c r="J53" s="473"/>
    </row>
    <row r="54" spans="3:10" s="472" customFormat="1" x14ac:dyDescent="0.2">
      <c r="C54" s="475"/>
      <c r="F54" s="473"/>
      <c r="G54" s="474"/>
      <c r="H54" s="473"/>
      <c r="I54" s="474"/>
      <c r="J54" s="473"/>
    </row>
    <row r="55" spans="3:10" s="472" customFormat="1" x14ac:dyDescent="0.2">
      <c r="C55" s="475"/>
      <c r="F55" s="473"/>
      <c r="G55" s="474"/>
      <c r="H55" s="473"/>
      <c r="I55" s="474"/>
      <c r="J55" s="473"/>
    </row>
    <row r="56" spans="3:10" s="472" customFormat="1" x14ac:dyDescent="0.2">
      <c r="C56" s="475"/>
      <c r="F56" s="473"/>
      <c r="G56" s="474"/>
      <c r="H56" s="473"/>
      <c r="I56" s="474"/>
      <c r="J56" s="473"/>
    </row>
    <row r="57" spans="3:10" s="472" customFormat="1" x14ac:dyDescent="0.2">
      <c r="C57" s="475"/>
      <c r="F57" s="473"/>
      <c r="G57" s="474"/>
      <c r="H57" s="473"/>
      <c r="I57" s="474"/>
      <c r="J57" s="473"/>
    </row>
    <row r="58" spans="3:10" s="472" customFormat="1" x14ac:dyDescent="0.2">
      <c r="C58" s="475"/>
      <c r="F58" s="473"/>
      <c r="G58" s="474"/>
      <c r="H58" s="473"/>
      <c r="I58" s="474"/>
      <c r="J58" s="473"/>
    </row>
    <row r="59" spans="3:10" s="472" customFormat="1" x14ac:dyDescent="0.2">
      <c r="C59" s="475"/>
      <c r="F59" s="473"/>
      <c r="G59" s="474"/>
      <c r="H59" s="473"/>
      <c r="I59" s="474"/>
      <c r="J59" s="473"/>
    </row>
    <row r="60" spans="3:10" s="472" customFormat="1" x14ac:dyDescent="0.2">
      <c r="C60" s="475"/>
      <c r="F60" s="473"/>
      <c r="G60" s="474"/>
      <c r="H60" s="473"/>
      <c r="I60" s="474"/>
      <c r="J60" s="473"/>
    </row>
    <row r="61" spans="3:10" s="472" customFormat="1" x14ac:dyDescent="0.2">
      <c r="C61" s="475"/>
      <c r="F61" s="473"/>
      <c r="G61" s="474"/>
      <c r="H61" s="473"/>
      <c r="I61" s="474"/>
      <c r="J61" s="473"/>
    </row>
    <row r="62" spans="3:10" s="472" customFormat="1" x14ac:dyDescent="0.2">
      <c r="C62" s="475"/>
      <c r="F62" s="473"/>
      <c r="G62" s="474"/>
      <c r="H62" s="473"/>
      <c r="I62" s="474"/>
      <c r="J62" s="473"/>
    </row>
    <row r="63" spans="3:10" s="472" customFormat="1" x14ac:dyDescent="0.2">
      <c r="C63" s="475"/>
      <c r="F63" s="473"/>
      <c r="G63" s="474"/>
      <c r="H63" s="473"/>
      <c r="I63" s="474"/>
      <c r="J63" s="473"/>
    </row>
  </sheetData>
  <sheetProtection algorithmName="SHA-512" hashValue="aJy6pnh4mkagBkzlVNOWnOPMFuDjDY8AYF7kJXMqGA6zNrm8dmojcBePuGvNDi47Sw99VUJ2EiIQH51H5zUtPw==" saltValue="3FKIKhnjRHQ0kgpnKozEzw==" spinCount="100000" sheet="1" objects="1" scenarios="1" autoFilter="0"/>
  <mergeCells count="8">
    <mergeCell ref="A10:J10"/>
    <mergeCell ref="A12:J12"/>
    <mergeCell ref="E4:E5"/>
    <mergeCell ref="A1:B1"/>
    <mergeCell ref="A2:B2"/>
    <mergeCell ref="A4:A5"/>
    <mergeCell ref="B4:B5"/>
    <mergeCell ref="J4:J5"/>
  </mergeCells>
  <dataValidations count="2">
    <dataValidation type="decimal" operator="greaterThan" allowBlank="1" showInputMessage="1" showErrorMessage="1" error="Wprowadź wartość liczbową większą od 0" sqref="F4:F5 F7" xr:uid="{A78DDD6C-E485-48EE-AD1B-2F36CE7CF239}">
      <formula1>0</formula1>
    </dataValidation>
    <dataValidation type="custom" operator="greaterThan" allowBlank="1" showInputMessage="1" showErrorMessage="1" error="Stawka za roboczogodzinę musi być większa niż stawka w kolumnie F" sqref="H4:H5" xr:uid="{9CCCBDD9-FD79-4A51-93CD-9E35C8F11BA1}">
      <formula1>H4&gt;F4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069A5-E0B4-4147-A4D7-46156D86A61D}">
  <sheetPr codeName="Arkusz158"/>
  <dimension ref="A1:I263"/>
  <sheetViews>
    <sheetView workbookViewId="0">
      <selection activeCell="F16" sqref="F16"/>
    </sheetView>
  </sheetViews>
  <sheetFormatPr defaultColWidth="9.140625" defaultRowHeight="12.75" x14ac:dyDescent="0.2"/>
  <cols>
    <col min="1" max="1" width="25.140625" style="4" bestFit="1" customWidth="1"/>
    <col min="2" max="2" width="10.7109375" style="4" customWidth="1"/>
    <col min="3" max="4" width="15.7109375" style="4" customWidth="1"/>
    <col min="5" max="5" width="10.140625" style="4" bestFit="1" customWidth="1"/>
    <col min="6" max="7" width="9.140625" style="4"/>
    <col min="8" max="9" width="10.140625" style="4" bestFit="1" customWidth="1"/>
    <col min="10" max="16384" width="9.140625" style="4"/>
  </cols>
  <sheetData>
    <row r="1" spans="1:9" ht="25.5" customHeight="1" x14ac:dyDescent="0.2">
      <c r="A1" s="517" t="s">
        <v>320</v>
      </c>
      <c r="B1" s="518"/>
      <c r="C1" s="519" t="s">
        <v>321</v>
      </c>
      <c r="D1" s="520"/>
    </row>
    <row r="2" spans="1:9" x14ac:dyDescent="0.2">
      <c r="A2" s="521"/>
      <c r="B2" s="522" t="s">
        <v>322</v>
      </c>
      <c r="C2" s="440" t="s">
        <v>323</v>
      </c>
      <c r="D2" s="441" t="s">
        <v>324</v>
      </c>
    </row>
    <row r="3" spans="1:9" x14ac:dyDescent="0.2">
      <c r="A3" s="521"/>
      <c r="B3" s="523"/>
      <c r="C3" s="521" t="s">
        <v>325</v>
      </c>
      <c r="D3" s="523"/>
    </row>
    <row r="4" spans="1:9" x14ac:dyDescent="0.2">
      <c r="A4" s="521"/>
      <c r="B4" s="523"/>
      <c r="C4" s="440">
        <v>16</v>
      </c>
      <c r="D4" s="441">
        <v>24</v>
      </c>
    </row>
    <row r="5" spans="1:9" ht="30" customHeight="1" x14ac:dyDescent="0.2">
      <c r="A5" s="442" t="s">
        <v>326</v>
      </c>
      <c r="B5" s="443">
        <v>365</v>
      </c>
      <c r="C5" s="442"/>
      <c r="D5" s="443"/>
    </row>
    <row r="6" spans="1:9" ht="30" customHeight="1" x14ac:dyDescent="0.2">
      <c r="A6" s="442" t="s">
        <v>327</v>
      </c>
      <c r="B6" s="443">
        <f>52*2</f>
        <v>104</v>
      </c>
      <c r="C6" s="442"/>
      <c r="D6" s="443"/>
    </row>
    <row r="7" spans="1:9" ht="30" customHeight="1" x14ac:dyDescent="0.2">
      <c r="A7" s="444" t="s">
        <v>328</v>
      </c>
      <c r="B7" s="443">
        <v>11</v>
      </c>
      <c r="C7" s="442"/>
      <c r="D7" s="443"/>
    </row>
    <row r="8" spans="1:9" ht="30" customHeight="1" x14ac:dyDescent="0.2">
      <c r="A8" s="442" t="s">
        <v>329</v>
      </c>
      <c r="B8" s="443">
        <v>250</v>
      </c>
      <c r="C8" s="442">
        <v>250</v>
      </c>
      <c r="D8" s="443"/>
    </row>
    <row r="9" spans="1:9" ht="30" customHeight="1" thickBot="1" x14ac:dyDescent="0.25">
      <c r="A9" s="445" t="s">
        <v>330</v>
      </c>
      <c r="B9" s="446">
        <f>B5-B8</f>
        <v>115</v>
      </c>
      <c r="C9" s="447"/>
      <c r="D9" s="446">
        <v>115</v>
      </c>
    </row>
    <row r="10" spans="1:9" x14ac:dyDescent="0.2">
      <c r="A10" s="10"/>
      <c r="B10" s="10"/>
      <c r="C10" s="448">
        <f>C8*C4</f>
        <v>4000</v>
      </c>
      <c r="D10" s="449">
        <f>D4*D9</f>
        <v>2760</v>
      </c>
    </row>
    <row r="11" spans="1:9" ht="15.75" customHeight="1" thickBot="1" x14ac:dyDescent="0.25">
      <c r="A11" s="10"/>
      <c r="B11" s="10"/>
      <c r="C11" s="515">
        <f>SUM(C10:D10)</f>
        <v>6760</v>
      </c>
      <c r="D11" s="516"/>
    </row>
    <row r="14" spans="1:9" x14ac:dyDescent="0.2">
      <c r="H14" s="450"/>
      <c r="I14" s="450"/>
    </row>
    <row r="21" spans="5:5" x14ac:dyDescent="0.2">
      <c r="E21" s="450"/>
    </row>
    <row r="22" spans="5:5" x14ac:dyDescent="0.2">
      <c r="E22" s="450"/>
    </row>
    <row r="23" spans="5:5" x14ac:dyDescent="0.2">
      <c r="E23" s="450"/>
    </row>
    <row r="24" spans="5:5" x14ac:dyDescent="0.2">
      <c r="E24" s="450"/>
    </row>
    <row r="25" spans="5:5" x14ac:dyDescent="0.2">
      <c r="E25" s="450"/>
    </row>
    <row r="26" spans="5:5" x14ac:dyDescent="0.2">
      <c r="E26" s="450"/>
    </row>
    <row r="27" spans="5:5" x14ac:dyDescent="0.2">
      <c r="E27" s="450"/>
    </row>
    <row r="28" spans="5:5" x14ac:dyDescent="0.2">
      <c r="E28" s="450"/>
    </row>
    <row r="29" spans="5:5" x14ac:dyDescent="0.2">
      <c r="E29" s="450"/>
    </row>
    <row r="30" spans="5:5" x14ac:dyDescent="0.2">
      <c r="E30" s="450"/>
    </row>
    <row r="31" spans="5:5" x14ac:dyDescent="0.2">
      <c r="E31" s="450"/>
    </row>
    <row r="32" spans="5:5" x14ac:dyDescent="0.2">
      <c r="E32" s="450"/>
    </row>
    <row r="33" spans="5:5" x14ac:dyDescent="0.2">
      <c r="E33" s="450"/>
    </row>
    <row r="34" spans="5:5" x14ac:dyDescent="0.2">
      <c r="E34" s="450"/>
    </row>
    <row r="35" spans="5:5" x14ac:dyDescent="0.2">
      <c r="E35" s="450"/>
    </row>
    <row r="36" spans="5:5" x14ac:dyDescent="0.2">
      <c r="E36" s="450"/>
    </row>
    <row r="37" spans="5:5" x14ac:dyDescent="0.2">
      <c r="E37" s="450"/>
    </row>
    <row r="38" spans="5:5" x14ac:dyDescent="0.2">
      <c r="E38" s="450"/>
    </row>
    <row r="39" spans="5:5" x14ac:dyDescent="0.2">
      <c r="E39" s="450"/>
    </row>
    <row r="40" spans="5:5" x14ac:dyDescent="0.2">
      <c r="E40" s="450"/>
    </row>
    <row r="41" spans="5:5" x14ac:dyDescent="0.2">
      <c r="E41" s="450"/>
    </row>
    <row r="42" spans="5:5" x14ac:dyDescent="0.2">
      <c r="E42" s="450"/>
    </row>
    <row r="43" spans="5:5" x14ac:dyDescent="0.2">
      <c r="E43" s="450"/>
    </row>
    <row r="44" spans="5:5" x14ac:dyDescent="0.2">
      <c r="E44" s="450"/>
    </row>
    <row r="45" spans="5:5" x14ac:dyDescent="0.2">
      <c r="E45" s="450"/>
    </row>
    <row r="46" spans="5:5" x14ac:dyDescent="0.2">
      <c r="E46" s="450"/>
    </row>
    <row r="47" spans="5:5" x14ac:dyDescent="0.2">
      <c r="E47" s="450"/>
    </row>
    <row r="48" spans="5:5" x14ac:dyDescent="0.2">
      <c r="E48" s="450"/>
    </row>
    <row r="49" spans="5:5" x14ac:dyDescent="0.2">
      <c r="E49" s="450"/>
    </row>
    <row r="50" spans="5:5" x14ac:dyDescent="0.2">
      <c r="E50" s="450"/>
    </row>
    <row r="51" spans="5:5" x14ac:dyDescent="0.2">
      <c r="E51" s="450"/>
    </row>
    <row r="52" spans="5:5" x14ac:dyDescent="0.2">
      <c r="E52" s="450"/>
    </row>
    <row r="53" spans="5:5" x14ac:dyDescent="0.2">
      <c r="E53" s="450"/>
    </row>
    <row r="54" spans="5:5" x14ac:dyDescent="0.2">
      <c r="E54" s="450"/>
    </row>
    <row r="55" spans="5:5" x14ac:dyDescent="0.2">
      <c r="E55" s="450"/>
    </row>
    <row r="56" spans="5:5" x14ac:dyDescent="0.2">
      <c r="E56" s="450"/>
    </row>
    <row r="57" spans="5:5" x14ac:dyDescent="0.2">
      <c r="E57" s="450"/>
    </row>
    <row r="58" spans="5:5" x14ac:dyDescent="0.2">
      <c r="E58" s="450"/>
    </row>
    <row r="59" spans="5:5" x14ac:dyDescent="0.2">
      <c r="E59" s="450"/>
    </row>
    <row r="60" spans="5:5" x14ac:dyDescent="0.2">
      <c r="E60" s="450"/>
    </row>
    <row r="61" spans="5:5" x14ac:dyDescent="0.2">
      <c r="E61" s="450"/>
    </row>
    <row r="62" spans="5:5" x14ac:dyDescent="0.2">
      <c r="E62" s="450"/>
    </row>
    <row r="63" spans="5:5" x14ac:dyDescent="0.2">
      <c r="E63" s="450"/>
    </row>
    <row r="64" spans="5:5" x14ac:dyDescent="0.2">
      <c r="E64" s="450"/>
    </row>
    <row r="65" spans="5:5" x14ac:dyDescent="0.2">
      <c r="E65" s="450"/>
    </row>
    <row r="66" spans="5:5" x14ac:dyDescent="0.2">
      <c r="E66" s="450"/>
    </row>
    <row r="67" spans="5:5" x14ac:dyDescent="0.2">
      <c r="E67" s="450"/>
    </row>
    <row r="68" spans="5:5" x14ac:dyDescent="0.2">
      <c r="E68" s="450"/>
    </row>
    <row r="69" spans="5:5" x14ac:dyDescent="0.2">
      <c r="E69" s="450"/>
    </row>
    <row r="70" spans="5:5" x14ac:dyDescent="0.2">
      <c r="E70" s="450"/>
    </row>
    <row r="71" spans="5:5" x14ac:dyDescent="0.2">
      <c r="E71" s="450"/>
    </row>
    <row r="72" spans="5:5" x14ac:dyDescent="0.2">
      <c r="E72" s="450"/>
    </row>
    <row r="73" spans="5:5" x14ac:dyDescent="0.2">
      <c r="E73" s="450"/>
    </row>
    <row r="74" spans="5:5" x14ac:dyDescent="0.2">
      <c r="E74" s="450"/>
    </row>
    <row r="75" spans="5:5" x14ac:dyDescent="0.2">
      <c r="E75" s="450"/>
    </row>
    <row r="76" spans="5:5" x14ac:dyDescent="0.2">
      <c r="E76" s="450"/>
    </row>
    <row r="77" spans="5:5" x14ac:dyDescent="0.2">
      <c r="E77" s="450"/>
    </row>
    <row r="78" spans="5:5" x14ac:dyDescent="0.2">
      <c r="E78" s="450"/>
    </row>
    <row r="79" spans="5:5" x14ac:dyDescent="0.2">
      <c r="E79" s="450"/>
    </row>
    <row r="80" spans="5:5" x14ac:dyDescent="0.2">
      <c r="E80" s="450"/>
    </row>
    <row r="81" spans="5:5" x14ac:dyDescent="0.2">
      <c r="E81" s="450"/>
    </row>
    <row r="82" spans="5:5" x14ac:dyDescent="0.2">
      <c r="E82" s="450"/>
    </row>
    <row r="83" spans="5:5" x14ac:dyDescent="0.2">
      <c r="E83" s="450"/>
    </row>
    <row r="84" spans="5:5" x14ac:dyDescent="0.2">
      <c r="E84" s="450"/>
    </row>
    <row r="85" spans="5:5" x14ac:dyDescent="0.2">
      <c r="E85" s="450"/>
    </row>
    <row r="86" spans="5:5" x14ac:dyDescent="0.2">
      <c r="E86" s="450"/>
    </row>
    <row r="87" spans="5:5" x14ac:dyDescent="0.2">
      <c r="E87" s="450"/>
    </row>
    <row r="88" spans="5:5" x14ac:dyDescent="0.2">
      <c r="E88" s="450"/>
    </row>
    <row r="89" spans="5:5" x14ac:dyDescent="0.2">
      <c r="E89" s="450"/>
    </row>
    <row r="90" spans="5:5" x14ac:dyDescent="0.2">
      <c r="E90" s="450"/>
    </row>
    <row r="91" spans="5:5" x14ac:dyDescent="0.2">
      <c r="E91" s="450"/>
    </row>
    <row r="92" spans="5:5" x14ac:dyDescent="0.2">
      <c r="E92" s="450"/>
    </row>
    <row r="93" spans="5:5" x14ac:dyDescent="0.2">
      <c r="E93" s="450"/>
    </row>
    <row r="94" spans="5:5" x14ac:dyDescent="0.2">
      <c r="E94" s="450"/>
    </row>
    <row r="95" spans="5:5" x14ac:dyDescent="0.2">
      <c r="E95" s="450"/>
    </row>
    <row r="96" spans="5:5" x14ac:dyDescent="0.2">
      <c r="E96" s="450"/>
    </row>
    <row r="97" spans="5:5" x14ac:dyDescent="0.2">
      <c r="E97" s="450"/>
    </row>
    <row r="98" spans="5:5" x14ac:dyDescent="0.2">
      <c r="E98" s="450"/>
    </row>
    <row r="99" spans="5:5" x14ac:dyDescent="0.2">
      <c r="E99" s="450"/>
    </row>
    <row r="100" spans="5:5" x14ac:dyDescent="0.2">
      <c r="E100" s="450"/>
    </row>
    <row r="101" spans="5:5" x14ac:dyDescent="0.2">
      <c r="E101" s="450"/>
    </row>
    <row r="102" spans="5:5" x14ac:dyDescent="0.2">
      <c r="E102" s="450"/>
    </row>
    <row r="103" spans="5:5" x14ac:dyDescent="0.2">
      <c r="E103" s="450"/>
    </row>
    <row r="104" spans="5:5" x14ac:dyDescent="0.2">
      <c r="E104" s="450"/>
    </row>
    <row r="105" spans="5:5" x14ac:dyDescent="0.2">
      <c r="E105" s="450"/>
    </row>
    <row r="106" spans="5:5" x14ac:dyDescent="0.2">
      <c r="E106" s="450"/>
    </row>
    <row r="107" spans="5:5" x14ac:dyDescent="0.2">
      <c r="E107" s="450"/>
    </row>
    <row r="108" spans="5:5" x14ac:dyDescent="0.2">
      <c r="E108" s="450"/>
    </row>
    <row r="109" spans="5:5" x14ac:dyDescent="0.2">
      <c r="E109" s="450"/>
    </row>
    <row r="110" spans="5:5" x14ac:dyDescent="0.2">
      <c r="E110" s="450"/>
    </row>
    <row r="111" spans="5:5" x14ac:dyDescent="0.2">
      <c r="E111" s="450"/>
    </row>
    <row r="112" spans="5:5" x14ac:dyDescent="0.2">
      <c r="E112" s="450"/>
    </row>
    <row r="113" spans="5:5" x14ac:dyDescent="0.2">
      <c r="E113" s="450"/>
    </row>
    <row r="114" spans="5:5" x14ac:dyDescent="0.2">
      <c r="E114" s="450"/>
    </row>
    <row r="115" spans="5:5" x14ac:dyDescent="0.2">
      <c r="E115" s="450"/>
    </row>
    <row r="116" spans="5:5" x14ac:dyDescent="0.2">
      <c r="E116" s="450"/>
    </row>
    <row r="117" spans="5:5" x14ac:dyDescent="0.2">
      <c r="E117" s="450"/>
    </row>
    <row r="118" spans="5:5" x14ac:dyDescent="0.2">
      <c r="E118" s="450"/>
    </row>
    <row r="119" spans="5:5" x14ac:dyDescent="0.2">
      <c r="E119" s="450"/>
    </row>
    <row r="120" spans="5:5" x14ac:dyDescent="0.2">
      <c r="E120" s="450"/>
    </row>
    <row r="121" spans="5:5" x14ac:dyDescent="0.2">
      <c r="E121" s="450"/>
    </row>
    <row r="122" spans="5:5" x14ac:dyDescent="0.2">
      <c r="E122" s="450"/>
    </row>
    <row r="123" spans="5:5" x14ac:dyDescent="0.2">
      <c r="E123" s="450"/>
    </row>
    <row r="124" spans="5:5" x14ac:dyDescent="0.2">
      <c r="E124" s="450"/>
    </row>
    <row r="125" spans="5:5" x14ac:dyDescent="0.2">
      <c r="E125" s="450"/>
    </row>
    <row r="126" spans="5:5" x14ac:dyDescent="0.2">
      <c r="E126" s="450"/>
    </row>
    <row r="127" spans="5:5" x14ac:dyDescent="0.2">
      <c r="E127" s="450"/>
    </row>
    <row r="128" spans="5:5" x14ac:dyDescent="0.2">
      <c r="E128" s="450"/>
    </row>
    <row r="129" spans="5:5" x14ac:dyDescent="0.2">
      <c r="E129" s="450"/>
    </row>
    <row r="130" spans="5:5" x14ac:dyDescent="0.2">
      <c r="E130" s="450"/>
    </row>
    <row r="131" spans="5:5" x14ac:dyDescent="0.2">
      <c r="E131" s="450"/>
    </row>
    <row r="132" spans="5:5" x14ac:dyDescent="0.2">
      <c r="E132" s="450"/>
    </row>
    <row r="133" spans="5:5" x14ac:dyDescent="0.2">
      <c r="E133" s="450"/>
    </row>
    <row r="134" spans="5:5" x14ac:dyDescent="0.2">
      <c r="E134" s="450"/>
    </row>
    <row r="135" spans="5:5" x14ac:dyDescent="0.2">
      <c r="E135" s="450"/>
    </row>
    <row r="136" spans="5:5" x14ac:dyDescent="0.2">
      <c r="E136" s="450"/>
    </row>
    <row r="137" spans="5:5" x14ac:dyDescent="0.2">
      <c r="E137" s="450"/>
    </row>
    <row r="138" spans="5:5" x14ac:dyDescent="0.2">
      <c r="E138" s="450"/>
    </row>
    <row r="139" spans="5:5" x14ac:dyDescent="0.2">
      <c r="E139" s="450"/>
    </row>
    <row r="140" spans="5:5" x14ac:dyDescent="0.2">
      <c r="E140" s="450"/>
    </row>
    <row r="141" spans="5:5" x14ac:dyDescent="0.2">
      <c r="E141" s="450"/>
    </row>
    <row r="142" spans="5:5" x14ac:dyDescent="0.2">
      <c r="E142" s="450"/>
    </row>
    <row r="143" spans="5:5" x14ac:dyDescent="0.2">
      <c r="E143" s="450"/>
    </row>
    <row r="144" spans="5:5" x14ac:dyDescent="0.2">
      <c r="E144" s="450"/>
    </row>
    <row r="145" spans="5:5" x14ac:dyDescent="0.2">
      <c r="E145" s="450"/>
    </row>
    <row r="146" spans="5:5" x14ac:dyDescent="0.2">
      <c r="E146" s="450"/>
    </row>
    <row r="147" spans="5:5" x14ac:dyDescent="0.2">
      <c r="E147" s="450"/>
    </row>
    <row r="148" spans="5:5" x14ac:dyDescent="0.2">
      <c r="E148" s="450"/>
    </row>
    <row r="149" spans="5:5" x14ac:dyDescent="0.2">
      <c r="E149" s="450"/>
    </row>
    <row r="150" spans="5:5" x14ac:dyDescent="0.2">
      <c r="E150" s="450"/>
    </row>
    <row r="151" spans="5:5" x14ac:dyDescent="0.2">
      <c r="E151" s="450"/>
    </row>
    <row r="152" spans="5:5" x14ac:dyDescent="0.2">
      <c r="E152" s="450"/>
    </row>
    <row r="153" spans="5:5" x14ac:dyDescent="0.2">
      <c r="E153" s="450"/>
    </row>
    <row r="154" spans="5:5" x14ac:dyDescent="0.2">
      <c r="E154" s="450"/>
    </row>
    <row r="155" spans="5:5" x14ac:dyDescent="0.2">
      <c r="E155" s="450"/>
    </row>
    <row r="156" spans="5:5" x14ac:dyDescent="0.2">
      <c r="E156" s="450"/>
    </row>
    <row r="157" spans="5:5" x14ac:dyDescent="0.2">
      <c r="E157" s="450"/>
    </row>
    <row r="158" spans="5:5" x14ac:dyDescent="0.2">
      <c r="E158" s="450"/>
    </row>
    <row r="159" spans="5:5" x14ac:dyDescent="0.2">
      <c r="E159" s="450"/>
    </row>
    <row r="160" spans="5:5" x14ac:dyDescent="0.2">
      <c r="E160" s="450"/>
    </row>
    <row r="161" spans="5:5" x14ac:dyDescent="0.2">
      <c r="E161" s="450"/>
    </row>
    <row r="162" spans="5:5" x14ac:dyDescent="0.2">
      <c r="E162" s="450"/>
    </row>
    <row r="163" spans="5:5" x14ac:dyDescent="0.2">
      <c r="E163" s="450"/>
    </row>
    <row r="164" spans="5:5" x14ac:dyDescent="0.2">
      <c r="E164" s="450"/>
    </row>
    <row r="165" spans="5:5" x14ac:dyDescent="0.2">
      <c r="E165" s="450"/>
    </row>
    <row r="166" spans="5:5" x14ac:dyDescent="0.2">
      <c r="E166" s="450"/>
    </row>
    <row r="167" spans="5:5" x14ac:dyDescent="0.2">
      <c r="E167" s="450"/>
    </row>
    <row r="168" spans="5:5" x14ac:dyDescent="0.2">
      <c r="E168" s="450"/>
    </row>
    <row r="169" spans="5:5" x14ac:dyDescent="0.2">
      <c r="E169" s="450"/>
    </row>
    <row r="170" spans="5:5" x14ac:dyDescent="0.2">
      <c r="E170" s="450"/>
    </row>
    <row r="171" spans="5:5" x14ac:dyDescent="0.2">
      <c r="E171" s="450"/>
    </row>
    <row r="172" spans="5:5" x14ac:dyDescent="0.2">
      <c r="E172" s="450"/>
    </row>
    <row r="173" spans="5:5" x14ac:dyDescent="0.2">
      <c r="E173" s="450"/>
    </row>
    <row r="174" spans="5:5" x14ac:dyDescent="0.2">
      <c r="E174" s="450"/>
    </row>
    <row r="175" spans="5:5" x14ac:dyDescent="0.2">
      <c r="E175" s="450"/>
    </row>
    <row r="176" spans="5:5" x14ac:dyDescent="0.2">
      <c r="E176" s="450"/>
    </row>
    <row r="177" spans="5:5" x14ac:dyDescent="0.2">
      <c r="E177" s="450"/>
    </row>
    <row r="178" spans="5:5" x14ac:dyDescent="0.2">
      <c r="E178" s="450"/>
    </row>
    <row r="179" spans="5:5" x14ac:dyDescent="0.2">
      <c r="E179" s="450"/>
    </row>
    <row r="180" spans="5:5" x14ac:dyDescent="0.2">
      <c r="E180" s="450"/>
    </row>
    <row r="181" spans="5:5" x14ac:dyDescent="0.2">
      <c r="E181" s="450"/>
    </row>
    <row r="182" spans="5:5" x14ac:dyDescent="0.2">
      <c r="E182" s="450"/>
    </row>
    <row r="183" spans="5:5" x14ac:dyDescent="0.2">
      <c r="E183" s="450"/>
    </row>
    <row r="184" spans="5:5" x14ac:dyDescent="0.2">
      <c r="E184" s="450"/>
    </row>
    <row r="185" spans="5:5" x14ac:dyDescent="0.2">
      <c r="E185" s="450"/>
    </row>
    <row r="186" spans="5:5" x14ac:dyDescent="0.2">
      <c r="E186" s="450"/>
    </row>
    <row r="187" spans="5:5" x14ac:dyDescent="0.2">
      <c r="E187" s="450"/>
    </row>
    <row r="188" spans="5:5" x14ac:dyDescent="0.2">
      <c r="E188" s="450"/>
    </row>
    <row r="189" spans="5:5" x14ac:dyDescent="0.2">
      <c r="E189" s="450"/>
    </row>
    <row r="190" spans="5:5" x14ac:dyDescent="0.2">
      <c r="E190" s="450"/>
    </row>
    <row r="191" spans="5:5" x14ac:dyDescent="0.2">
      <c r="E191" s="450"/>
    </row>
    <row r="192" spans="5:5" x14ac:dyDescent="0.2">
      <c r="E192" s="450"/>
    </row>
    <row r="193" spans="5:5" x14ac:dyDescent="0.2">
      <c r="E193" s="450"/>
    </row>
    <row r="194" spans="5:5" x14ac:dyDescent="0.2">
      <c r="E194" s="450"/>
    </row>
    <row r="195" spans="5:5" x14ac:dyDescent="0.2">
      <c r="E195" s="450"/>
    </row>
    <row r="196" spans="5:5" x14ac:dyDescent="0.2">
      <c r="E196" s="450"/>
    </row>
    <row r="197" spans="5:5" x14ac:dyDescent="0.2">
      <c r="E197" s="450"/>
    </row>
    <row r="198" spans="5:5" x14ac:dyDescent="0.2">
      <c r="E198" s="450"/>
    </row>
    <row r="199" spans="5:5" x14ac:dyDescent="0.2">
      <c r="E199" s="450"/>
    </row>
    <row r="200" spans="5:5" x14ac:dyDescent="0.2">
      <c r="E200" s="450"/>
    </row>
    <row r="201" spans="5:5" x14ac:dyDescent="0.2">
      <c r="E201" s="450"/>
    </row>
    <row r="202" spans="5:5" x14ac:dyDescent="0.2">
      <c r="E202" s="450"/>
    </row>
    <row r="203" spans="5:5" x14ac:dyDescent="0.2">
      <c r="E203" s="450"/>
    </row>
    <row r="204" spans="5:5" x14ac:dyDescent="0.2">
      <c r="E204" s="450"/>
    </row>
    <row r="205" spans="5:5" x14ac:dyDescent="0.2">
      <c r="E205" s="450"/>
    </row>
    <row r="206" spans="5:5" x14ac:dyDescent="0.2">
      <c r="E206" s="450"/>
    </row>
    <row r="207" spans="5:5" x14ac:dyDescent="0.2">
      <c r="E207" s="450"/>
    </row>
    <row r="208" spans="5:5" x14ac:dyDescent="0.2">
      <c r="E208" s="450"/>
    </row>
    <row r="209" spans="5:5" x14ac:dyDescent="0.2">
      <c r="E209" s="450"/>
    </row>
    <row r="210" spans="5:5" x14ac:dyDescent="0.2">
      <c r="E210" s="450"/>
    </row>
    <row r="211" spans="5:5" x14ac:dyDescent="0.2">
      <c r="E211" s="450"/>
    </row>
    <row r="212" spans="5:5" x14ac:dyDescent="0.2">
      <c r="E212" s="450"/>
    </row>
    <row r="213" spans="5:5" x14ac:dyDescent="0.2">
      <c r="E213" s="450"/>
    </row>
    <row r="214" spans="5:5" x14ac:dyDescent="0.2">
      <c r="E214" s="450"/>
    </row>
    <row r="215" spans="5:5" x14ac:dyDescent="0.2">
      <c r="E215" s="450"/>
    </row>
    <row r="216" spans="5:5" x14ac:dyDescent="0.2">
      <c r="E216" s="450"/>
    </row>
    <row r="217" spans="5:5" x14ac:dyDescent="0.2">
      <c r="E217" s="450"/>
    </row>
    <row r="218" spans="5:5" x14ac:dyDescent="0.2">
      <c r="E218" s="450"/>
    </row>
    <row r="219" spans="5:5" x14ac:dyDescent="0.2">
      <c r="E219" s="450"/>
    </row>
    <row r="220" spans="5:5" x14ac:dyDescent="0.2">
      <c r="E220" s="450"/>
    </row>
    <row r="221" spans="5:5" x14ac:dyDescent="0.2">
      <c r="E221" s="450"/>
    </row>
    <row r="222" spans="5:5" x14ac:dyDescent="0.2">
      <c r="E222" s="450"/>
    </row>
    <row r="223" spans="5:5" x14ac:dyDescent="0.2">
      <c r="E223" s="450"/>
    </row>
    <row r="224" spans="5:5" x14ac:dyDescent="0.2">
      <c r="E224" s="450"/>
    </row>
    <row r="225" spans="5:5" x14ac:dyDescent="0.2">
      <c r="E225" s="450"/>
    </row>
    <row r="226" spans="5:5" x14ac:dyDescent="0.2">
      <c r="E226" s="450"/>
    </row>
    <row r="227" spans="5:5" x14ac:dyDescent="0.2">
      <c r="E227" s="450"/>
    </row>
    <row r="228" spans="5:5" x14ac:dyDescent="0.2">
      <c r="E228" s="450"/>
    </row>
    <row r="229" spans="5:5" x14ac:dyDescent="0.2">
      <c r="E229" s="450"/>
    </row>
    <row r="230" spans="5:5" x14ac:dyDescent="0.2">
      <c r="E230" s="450"/>
    </row>
    <row r="231" spans="5:5" x14ac:dyDescent="0.2">
      <c r="E231" s="450"/>
    </row>
    <row r="232" spans="5:5" x14ac:dyDescent="0.2">
      <c r="E232" s="450"/>
    </row>
    <row r="233" spans="5:5" x14ac:dyDescent="0.2">
      <c r="E233" s="450"/>
    </row>
    <row r="234" spans="5:5" x14ac:dyDescent="0.2">
      <c r="E234" s="450"/>
    </row>
    <row r="235" spans="5:5" x14ac:dyDescent="0.2">
      <c r="E235" s="450"/>
    </row>
    <row r="236" spans="5:5" x14ac:dyDescent="0.2">
      <c r="E236" s="450"/>
    </row>
    <row r="237" spans="5:5" x14ac:dyDescent="0.2">
      <c r="E237" s="450"/>
    </row>
    <row r="238" spans="5:5" x14ac:dyDescent="0.2">
      <c r="E238" s="450"/>
    </row>
    <row r="239" spans="5:5" x14ac:dyDescent="0.2">
      <c r="E239" s="450"/>
    </row>
    <row r="240" spans="5:5" x14ac:dyDescent="0.2">
      <c r="E240" s="450"/>
    </row>
    <row r="241" spans="5:5" x14ac:dyDescent="0.2">
      <c r="E241" s="450"/>
    </row>
    <row r="242" spans="5:5" x14ac:dyDescent="0.2">
      <c r="E242" s="450"/>
    </row>
    <row r="243" spans="5:5" x14ac:dyDescent="0.2">
      <c r="E243" s="450"/>
    </row>
    <row r="244" spans="5:5" x14ac:dyDescent="0.2">
      <c r="E244" s="450"/>
    </row>
    <row r="245" spans="5:5" x14ac:dyDescent="0.2">
      <c r="E245" s="450"/>
    </row>
    <row r="246" spans="5:5" x14ac:dyDescent="0.2">
      <c r="E246" s="450"/>
    </row>
    <row r="247" spans="5:5" x14ac:dyDescent="0.2">
      <c r="E247" s="450"/>
    </row>
    <row r="248" spans="5:5" x14ac:dyDescent="0.2">
      <c r="E248" s="450"/>
    </row>
    <row r="249" spans="5:5" x14ac:dyDescent="0.2">
      <c r="E249" s="450"/>
    </row>
    <row r="250" spans="5:5" x14ac:dyDescent="0.2">
      <c r="E250" s="450"/>
    </row>
    <row r="251" spans="5:5" x14ac:dyDescent="0.2">
      <c r="E251" s="450"/>
    </row>
    <row r="252" spans="5:5" x14ac:dyDescent="0.2">
      <c r="E252" s="450"/>
    </row>
    <row r="253" spans="5:5" x14ac:dyDescent="0.2">
      <c r="E253" s="450"/>
    </row>
    <row r="254" spans="5:5" x14ac:dyDescent="0.2">
      <c r="E254" s="450"/>
    </row>
    <row r="255" spans="5:5" x14ac:dyDescent="0.2">
      <c r="E255" s="450"/>
    </row>
    <row r="256" spans="5:5" x14ac:dyDescent="0.2">
      <c r="E256" s="450"/>
    </row>
    <row r="257" spans="5:5" x14ac:dyDescent="0.2">
      <c r="E257" s="450"/>
    </row>
    <row r="258" spans="5:5" x14ac:dyDescent="0.2">
      <c r="E258" s="450"/>
    </row>
    <row r="259" spans="5:5" x14ac:dyDescent="0.2">
      <c r="E259" s="450"/>
    </row>
    <row r="260" spans="5:5" x14ac:dyDescent="0.2">
      <c r="E260" s="450"/>
    </row>
    <row r="261" spans="5:5" x14ac:dyDescent="0.2">
      <c r="E261" s="450"/>
    </row>
    <row r="262" spans="5:5" x14ac:dyDescent="0.2">
      <c r="E262" s="450"/>
    </row>
    <row r="263" spans="5:5" x14ac:dyDescent="0.2">
      <c r="E263" s="450"/>
    </row>
  </sheetData>
  <sheetProtection algorithmName="SHA-512" hashValue="ndXMv4HR7u1JUDZFDAgaWU0Dk0TqxmPsQ3hpV4TQ/AafMHrQaM3WC1mRWLhhOQLx73i9NPSYOs8meXkrG4Tzaw==" saltValue="xsifBVWmn5N8YfHq8E4JvA==" spinCount="100000" sheet="1" objects="1" scenarios="1" autoFilter="0"/>
  <mergeCells count="6">
    <mergeCell ref="C11:D11"/>
    <mergeCell ref="A1:B1"/>
    <mergeCell ref="C1:D1"/>
    <mergeCell ref="A2:A4"/>
    <mergeCell ref="B2:B4"/>
    <mergeCell ref="C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02EF-038A-4F9A-A0AD-64061B90F09E}">
  <sheetPr codeName="Arkusz2">
    <pageSetUpPr fitToPage="1"/>
  </sheetPr>
  <dimension ref="A1:O256"/>
  <sheetViews>
    <sheetView zoomScaleNormal="100" zoomScaleSheetLayoutView="100" workbookViewId="0">
      <selection activeCell="F4" sqref="F4"/>
    </sheetView>
  </sheetViews>
  <sheetFormatPr defaultRowHeight="12.75" x14ac:dyDescent="0.2"/>
  <cols>
    <col min="1" max="1" width="6.7109375" style="2" customWidth="1"/>
    <col min="2" max="2" width="31.28515625" style="424" customWidth="1"/>
    <col min="3" max="3" width="26.5703125" style="429" customWidth="1"/>
    <col min="4" max="4" width="14.5703125" style="2" customWidth="1"/>
    <col min="5" max="6" width="25.7109375" style="415" customWidth="1"/>
    <col min="7" max="7" width="25.7109375" customWidth="1"/>
    <col min="15" max="15" width="39.140625" customWidth="1"/>
  </cols>
  <sheetData>
    <row r="1" spans="1:7" s="1" customFormat="1" ht="13.5" thickBot="1" x14ac:dyDescent="0.25">
      <c r="A1" s="10"/>
      <c r="B1" s="14"/>
      <c r="C1" s="426"/>
      <c r="D1" s="10"/>
      <c r="E1" s="412"/>
      <c r="F1" s="412"/>
      <c r="G1" s="13"/>
    </row>
    <row r="2" spans="1:7" s="1" customFormat="1" ht="30" customHeight="1" thickBot="1" x14ac:dyDescent="0.25">
      <c r="A2" s="524" t="s">
        <v>43</v>
      </c>
      <c r="B2" s="525"/>
      <c r="C2" s="526" t="s">
        <v>303</v>
      </c>
      <c r="D2" s="527"/>
      <c r="E2" s="435" t="s">
        <v>304</v>
      </c>
      <c r="F2" s="435" t="s">
        <v>305</v>
      </c>
      <c r="G2" s="15" t="s">
        <v>306</v>
      </c>
    </row>
    <row r="3" spans="1:7" s="1" customFormat="1" ht="30" customHeight="1" thickBot="1" x14ac:dyDescent="0.25">
      <c r="A3" s="531" t="s">
        <v>312</v>
      </c>
      <c r="B3" s="532"/>
      <c r="C3" s="526" t="s">
        <v>47</v>
      </c>
      <c r="D3" s="533"/>
      <c r="E3" s="436">
        <f ca="1">SUBTOTAL(9,E9:E45)</f>
        <v>0</v>
      </c>
      <c r="F3" s="436">
        <f ca="1">SUBTOTAL(9,F9:F45)</f>
        <v>0</v>
      </c>
      <c r="G3" s="16">
        <f ca="1">SUBTOTAL(9,G9:G45)</f>
        <v>432</v>
      </c>
    </row>
    <row r="4" spans="1:7" s="1" customFormat="1" ht="30" customHeight="1" thickBot="1" x14ac:dyDescent="0.25">
      <c r="A4" s="17"/>
      <c r="B4" s="17"/>
      <c r="C4" s="18"/>
      <c r="D4" s="18"/>
      <c r="E4" s="19" t="s">
        <v>308</v>
      </c>
      <c r="F4" s="437"/>
      <c r="G4" s="20"/>
    </row>
    <row r="5" spans="1:7" s="1" customFormat="1" ht="39" thickBot="1" x14ac:dyDescent="0.25">
      <c r="A5" s="11" t="s">
        <v>1</v>
      </c>
      <c r="B5" s="21" t="s">
        <v>46</v>
      </c>
      <c r="C5" s="22" t="s">
        <v>0</v>
      </c>
      <c r="D5" s="21" t="s">
        <v>309</v>
      </c>
      <c r="E5" s="438" t="s">
        <v>310</v>
      </c>
      <c r="F5" s="438" t="s">
        <v>311</v>
      </c>
      <c r="G5" s="21" t="s">
        <v>306</v>
      </c>
    </row>
    <row r="6" spans="1:7" s="1" customFormat="1" ht="13.5" thickBot="1" x14ac:dyDescent="0.25">
      <c r="A6" s="491">
        <v>1</v>
      </c>
      <c r="B6" s="430">
        <v>2</v>
      </c>
      <c r="C6" s="23">
        <v>3</v>
      </c>
      <c r="D6" s="24">
        <v>4</v>
      </c>
      <c r="E6" s="24">
        <v>5</v>
      </c>
      <c r="F6" s="24">
        <v>6</v>
      </c>
      <c r="G6" s="25">
        <v>7</v>
      </c>
    </row>
    <row r="7" spans="1:7" x14ac:dyDescent="0.2">
      <c r="A7" s="492">
        <v>1</v>
      </c>
      <c r="B7" s="431" t="s">
        <v>313</v>
      </c>
      <c r="C7" s="26"/>
      <c r="D7" s="27"/>
      <c r="E7" s="413"/>
      <c r="F7" s="413"/>
      <c r="G7" s="28"/>
    </row>
    <row r="8" spans="1:7" ht="30" customHeight="1" x14ac:dyDescent="0.2">
      <c r="A8" s="528" t="s">
        <v>88</v>
      </c>
      <c r="B8" s="529"/>
      <c r="C8" s="529"/>
      <c r="D8" s="529"/>
      <c r="E8" s="529"/>
      <c r="F8" s="529"/>
      <c r="G8" s="530"/>
    </row>
    <row r="9" spans="1:7" x14ac:dyDescent="0.2">
      <c r="A9" s="493">
        <v>2</v>
      </c>
      <c r="B9" s="432" t="s">
        <v>3</v>
      </c>
      <c r="C9" s="427" t="s">
        <v>2</v>
      </c>
      <c r="D9" s="29">
        <v>1</v>
      </c>
      <c r="E9" s="414" cm="1">
        <f t="array" aca="1" ref="E9" ca="1">IFERROR(INDIRECT("'"&amp;$A9&amp;"'!G5"),"")</f>
        <v>0</v>
      </c>
      <c r="F9" s="414">
        <f ca="1">IFERROR($E9*4,"")</f>
        <v>0</v>
      </c>
      <c r="G9" s="416" cm="1">
        <f t="array" aca="1" ref="G9" ca="1">INDIRECT("'"&amp;A9&amp;"'!F5")</f>
        <v>19</v>
      </c>
    </row>
    <row r="10" spans="1:7" ht="22.5" x14ac:dyDescent="0.2">
      <c r="A10" s="493">
        <v>3</v>
      </c>
      <c r="B10" s="432" t="s">
        <v>8</v>
      </c>
      <c r="C10" s="427" t="s">
        <v>30</v>
      </c>
      <c r="D10" s="29">
        <v>8</v>
      </c>
      <c r="E10" s="414" cm="1">
        <f t="array" aca="1" ref="E10" ca="1">IFERROR(INDIRECT("'"&amp;$A10&amp;"'!G5"),"")</f>
        <v>0</v>
      </c>
      <c r="F10" s="414">
        <f t="shared" ref="F10:F45" ca="1" si="0">IFERROR($E10*4,"")</f>
        <v>0</v>
      </c>
      <c r="G10" s="416" cm="1">
        <f t="array" aca="1" ref="G10" ca="1">INDIRECT("'"&amp;A10&amp;"'!F5")</f>
        <v>14</v>
      </c>
    </row>
    <row r="11" spans="1:7" ht="22.5" x14ac:dyDescent="0.2">
      <c r="A11" s="493">
        <v>4</v>
      </c>
      <c r="B11" s="432" t="s">
        <v>6</v>
      </c>
      <c r="C11" s="427" t="s">
        <v>31</v>
      </c>
      <c r="D11" s="29">
        <v>5</v>
      </c>
      <c r="E11" s="414" cm="1">
        <f t="array" aca="1" ref="E11" ca="1">IFERROR(INDIRECT("'"&amp;$A11&amp;"'!G5"),"")</f>
        <v>0</v>
      </c>
      <c r="F11" s="414">
        <f t="shared" ca="1" si="0"/>
        <v>0</v>
      </c>
      <c r="G11" s="416" cm="1">
        <f t="array" aca="1" ref="G11" ca="1">INDIRECT("'"&amp;A11&amp;"'!F5")</f>
        <v>15</v>
      </c>
    </row>
    <row r="12" spans="1:7" ht="22.5" x14ac:dyDescent="0.2">
      <c r="A12" s="493">
        <v>5</v>
      </c>
      <c r="B12" s="432" t="s">
        <v>19</v>
      </c>
      <c r="C12" s="427" t="s">
        <v>32</v>
      </c>
      <c r="D12" s="29">
        <v>20</v>
      </c>
      <c r="E12" s="414" cm="1">
        <f t="array" aca="1" ref="E12" ca="1">IFERROR(INDIRECT("'"&amp;$A12&amp;"'!G5"),"")</f>
        <v>0</v>
      </c>
      <c r="F12" s="414">
        <f t="shared" ca="1" si="0"/>
        <v>0</v>
      </c>
      <c r="G12" s="416" cm="1">
        <f t="array" aca="1" ref="G12" ca="1">INDIRECT("'"&amp;A12&amp;"'!F5")</f>
        <v>11</v>
      </c>
    </row>
    <row r="13" spans="1:7" ht="25.5" x14ac:dyDescent="0.2">
      <c r="A13" s="493">
        <v>6</v>
      </c>
      <c r="B13" s="432" t="s">
        <v>4</v>
      </c>
      <c r="C13" s="427" t="s">
        <v>5</v>
      </c>
      <c r="D13" s="29">
        <v>4</v>
      </c>
      <c r="E13" s="414" cm="1">
        <f t="array" aca="1" ref="E13" ca="1">IFERROR(INDIRECT("'"&amp;$A13&amp;"'!G5"),"")</f>
        <v>0</v>
      </c>
      <c r="F13" s="414">
        <f t="shared" ca="1" si="0"/>
        <v>0</v>
      </c>
      <c r="G13" s="416" cm="1">
        <f t="array" aca="1" ref="G13" ca="1">INDIRECT("'"&amp;A13&amp;"'!F5")</f>
        <v>0</v>
      </c>
    </row>
    <row r="14" spans="1:7" ht="22.5" x14ac:dyDescent="0.2">
      <c r="A14" s="493">
        <v>7</v>
      </c>
      <c r="B14" s="432" t="s">
        <v>35</v>
      </c>
      <c r="C14" s="427" t="s">
        <v>36</v>
      </c>
      <c r="D14" s="29">
        <v>103</v>
      </c>
      <c r="E14" s="414" cm="1">
        <f t="array" aca="1" ref="E14" ca="1">IFERROR(INDIRECT("'"&amp;$A14&amp;"'!G5"),"")</f>
        <v>0</v>
      </c>
      <c r="F14" s="414">
        <f t="shared" ca="1" si="0"/>
        <v>0</v>
      </c>
      <c r="G14" s="416" cm="1">
        <f t="array" aca="1" ref="G14" ca="1">INDIRECT("'"&amp;A14&amp;"'!F5")</f>
        <v>4</v>
      </c>
    </row>
    <row r="15" spans="1:7" ht="30" customHeight="1" x14ac:dyDescent="0.2">
      <c r="A15" s="528" t="s">
        <v>95</v>
      </c>
      <c r="B15" s="529"/>
      <c r="C15" s="529"/>
      <c r="D15" s="529"/>
      <c r="E15" s="529"/>
      <c r="F15" s="529"/>
      <c r="G15" s="530"/>
    </row>
    <row r="16" spans="1:7" ht="13.5" thickBot="1" x14ac:dyDescent="0.25">
      <c r="A16" s="494" t="s">
        <v>96</v>
      </c>
      <c r="B16" s="419" t="s">
        <v>89</v>
      </c>
      <c r="C16" s="420"/>
      <c r="D16" s="9" t="s">
        <v>90</v>
      </c>
      <c r="E16" s="414" cm="1">
        <f t="array" aca="1" ref="E16" ca="1">IFERROR(INDIRECT("'"&amp;$A16&amp;"'!G5"),"")</f>
        <v>0</v>
      </c>
      <c r="F16" s="414">
        <f t="shared" ca="1" si="0"/>
        <v>0</v>
      </c>
      <c r="G16" s="416" cm="1">
        <f t="array" aca="1" ref="G16" ca="1">INDIRECT("'"&amp;A16&amp;"'!F5")</f>
        <v>46</v>
      </c>
    </row>
    <row r="17" spans="1:15" ht="26.25" thickBot="1" x14ac:dyDescent="0.25">
      <c r="A17" s="494" t="s">
        <v>97</v>
      </c>
      <c r="B17" s="419" t="s">
        <v>91</v>
      </c>
      <c r="C17" s="420" t="s">
        <v>92</v>
      </c>
      <c r="D17" s="9" t="s">
        <v>93</v>
      </c>
      <c r="E17" s="414" cm="1">
        <f t="array" aca="1" ref="E17" ca="1">IFERROR(INDIRECT("'"&amp;$A17&amp;"'!G5"),"")</f>
        <v>0</v>
      </c>
      <c r="F17" s="414">
        <f t="shared" ca="1" si="0"/>
        <v>0</v>
      </c>
      <c r="G17" s="416" cm="1">
        <f t="array" aca="1" ref="G17" ca="1">INDIRECT("'"&amp;A17&amp;"'!F5")</f>
        <v>17</v>
      </c>
      <c r="O17" s="5"/>
    </row>
    <row r="18" spans="1:15" ht="30" customHeight="1" x14ac:dyDescent="0.2">
      <c r="A18" s="528" t="s">
        <v>170</v>
      </c>
      <c r="B18" s="529"/>
      <c r="C18" s="529"/>
      <c r="D18" s="529"/>
      <c r="E18" s="529"/>
      <c r="F18" s="529"/>
      <c r="G18" s="530"/>
    </row>
    <row r="19" spans="1:15" x14ac:dyDescent="0.2">
      <c r="A19" s="495" t="s">
        <v>176</v>
      </c>
      <c r="B19" s="423" t="s">
        <v>171</v>
      </c>
      <c r="C19" s="6"/>
      <c r="D19" s="6">
        <v>1</v>
      </c>
      <c r="E19" s="414" cm="1">
        <f t="array" aca="1" ref="E19" ca="1">IFERROR(INDIRECT("'"&amp;$A19&amp;"'!G5"),"")</f>
        <v>0</v>
      </c>
      <c r="F19" s="414">
        <f t="shared" ca="1" si="0"/>
        <v>0</v>
      </c>
      <c r="G19" s="416" cm="1">
        <f t="array" aca="1" ref="G19" ca="1">INDIRECT("'"&amp;A19&amp;"'!F5")</f>
        <v>16</v>
      </c>
    </row>
    <row r="20" spans="1:15" x14ac:dyDescent="0.2">
      <c r="A20" s="495" t="s">
        <v>190</v>
      </c>
      <c r="B20" s="423" t="s">
        <v>172</v>
      </c>
      <c r="C20" s="6"/>
      <c r="D20" s="6">
        <v>40</v>
      </c>
      <c r="E20" s="414" cm="1">
        <f t="array" aca="1" ref="E20" ca="1">IFERROR(INDIRECT("'"&amp;$A20&amp;"'!G5"),"")</f>
        <v>0</v>
      </c>
      <c r="F20" s="414">
        <f t="shared" ca="1" si="0"/>
        <v>0</v>
      </c>
      <c r="G20" s="416" cm="1">
        <f t="array" aca="1" ref="G20" ca="1">INDIRECT("'"&amp;A20&amp;"'!F5")</f>
        <v>7</v>
      </c>
    </row>
    <row r="21" spans="1:15" x14ac:dyDescent="0.2">
      <c r="A21" s="495" t="s">
        <v>196</v>
      </c>
      <c r="B21" s="423" t="s">
        <v>173</v>
      </c>
      <c r="C21" s="6"/>
      <c r="D21" s="6">
        <v>64</v>
      </c>
      <c r="E21" s="414" cm="1">
        <f t="array" aca="1" ref="E21" ca="1">IFERROR(INDIRECT("'"&amp;$A21&amp;"'!G5"),"")</f>
        <v>0</v>
      </c>
      <c r="F21" s="414">
        <f t="shared" ca="1" si="0"/>
        <v>0</v>
      </c>
      <c r="G21" s="416" cm="1">
        <f t="array" aca="1" ref="G21" ca="1">INDIRECT("'"&amp;A21&amp;"'!F5")</f>
        <v>13</v>
      </c>
    </row>
    <row r="22" spans="1:15" ht="30" customHeight="1" x14ac:dyDescent="0.2">
      <c r="A22" s="528" t="s">
        <v>202</v>
      </c>
      <c r="B22" s="529"/>
      <c r="C22" s="529"/>
      <c r="D22" s="529"/>
      <c r="E22" s="529"/>
      <c r="F22" s="529"/>
      <c r="G22" s="530"/>
    </row>
    <row r="23" spans="1:15" x14ac:dyDescent="0.2">
      <c r="A23" s="495" t="s">
        <v>204</v>
      </c>
      <c r="B23" s="423" t="s">
        <v>198</v>
      </c>
      <c r="C23" s="6" t="s">
        <v>199</v>
      </c>
      <c r="D23" s="30">
        <v>9</v>
      </c>
      <c r="E23" s="414" cm="1">
        <f t="array" aca="1" ref="E23" ca="1">IFERROR(INDIRECT("'"&amp;$A23&amp;"'!G5"),"")</f>
        <v>0</v>
      </c>
      <c r="F23" s="414">
        <f t="shared" ca="1" si="0"/>
        <v>0</v>
      </c>
      <c r="G23" s="416" cm="1">
        <f t="array" aca="1" ref="G23" ca="1">INDIRECT("'"&amp;A23&amp;"'!F5")</f>
        <v>23</v>
      </c>
    </row>
    <row r="24" spans="1:15" x14ac:dyDescent="0.2">
      <c r="A24" s="495" t="s">
        <v>216</v>
      </c>
      <c r="B24" s="421" t="s">
        <v>200</v>
      </c>
      <c r="C24" s="428" t="s">
        <v>201</v>
      </c>
      <c r="D24" s="30">
        <v>7</v>
      </c>
      <c r="E24" s="414" cm="1">
        <f t="array" aca="1" ref="E24" ca="1">IFERROR(INDIRECT("'"&amp;$A24&amp;"'!G5"),"")</f>
        <v>0</v>
      </c>
      <c r="F24" s="414">
        <f t="shared" ca="1" si="0"/>
        <v>0</v>
      </c>
      <c r="G24" s="416" cm="1">
        <f t="array" aca="1" ref="G24" ca="1">INDIRECT("'"&amp;A24&amp;"'!F5")</f>
        <v>13</v>
      </c>
    </row>
    <row r="25" spans="1:15" x14ac:dyDescent="0.2">
      <c r="A25" s="495" t="s">
        <v>220</v>
      </c>
      <c r="B25" s="421" t="s">
        <v>172</v>
      </c>
      <c r="C25" s="12" t="s">
        <v>201</v>
      </c>
      <c r="D25" s="6">
        <v>9</v>
      </c>
      <c r="E25" s="414" cm="1">
        <f t="array" aca="1" ref="E25" ca="1">IFERROR(INDIRECT("'"&amp;$A25&amp;"'!G5"),"")</f>
        <v>0</v>
      </c>
      <c r="F25" s="414">
        <f t="shared" ca="1" si="0"/>
        <v>0</v>
      </c>
      <c r="G25" s="416" cm="1">
        <f t="array" aca="1" ref="G25" ca="1">INDIRECT("'"&amp;A25&amp;"'!F5")</f>
        <v>6</v>
      </c>
    </row>
    <row r="26" spans="1:15" ht="30" customHeight="1" x14ac:dyDescent="0.2">
      <c r="A26" s="528" t="s">
        <v>223</v>
      </c>
      <c r="B26" s="529"/>
      <c r="C26" s="529"/>
      <c r="D26" s="529"/>
      <c r="E26" s="529"/>
      <c r="F26" s="529"/>
      <c r="G26" s="530"/>
    </row>
    <row r="27" spans="1:15" ht="63.75" x14ac:dyDescent="0.2">
      <c r="A27" s="496" t="s">
        <v>237</v>
      </c>
      <c r="B27" s="433" t="s">
        <v>224</v>
      </c>
      <c r="C27" s="31" t="s">
        <v>225</v>
      </c>
      <c r="D27" s="31">
        <v>1</v>
      </c>
      <c r="E27" s="414" cm="1">
        <f t="array" aca="1" ref="E27" ca="1">IFERROR(INDIRECT("'"&amp;$A27&amp;"'!G5"),"")</f>
        <v>0</v>
      </c>
      <c r="F27" s="414">
        <f t="shared" ca="1" si="0"/>
        <v>0</v>
      </c>
      <c r="G27" s="416" cm="1">
        <f t="array" aca="1" ref="G27" ca="1">INDIRECT("'"&amp;A27&amp;"'!F5")</f>
        <v>13</v>
      </c>
    </row>
    <row r="28" spans="1:15" ht="63.75" customHeight="1" x14ac:dyDescent="0.2">
      <c r="A28" s="496" t="s">
        <v>238</v>
      </c>
      <c r="B28" s="433" t="s">
        <v>226</v>
      </c>
      <c r="C28" s="31" t="s">
        <v>227</v>
      </c>
      <c r="D28" s="31">
        <v>1</v>
      </c>
      <c r="E28" s="414" cm="1">
        <f t="array" aca="1" ref="E28" ca="1">IFERROR(INDIRECT("'"&amp;$A28&amp;"'!G5"),"")</f>
        <v>0</v>
      </c>
      <c r="F28" s="414">
        <f t="shared" ca="1" si="0"/>
        <v>0</v>
      </c>
      <c r="G28" s="416" cm="1">
        <f t="array" aca="1" ref="G28" ca="1">INDIRECT("'"&amp;A28&amp;"'!F5")</f>
        <v>20</v>
      </c>
    </row>
    <row r="29" spans="1:15" ht="51" customHeight="1" x14ac:dyDescent="0.2">
      <c r="A29" s="496" t="s">
        <v>239</v>
      </c>
      <c r="B29" s="433" t="s">
        <v>228</v>
      </c>
      <c r="C29" s="31" t="s">
        <v>229</v>
      </c>
      <c r="D29" s="31">
        <v>1</v>
      </c>
      <c r="E29" s="414" cm="1">
        <f t="array" aca="1" ref="E29" ca="1">IFERROR(INDIRECT("'"&amp;$A29&amp;"'!G5"),"")</f>
        <v>0</v>
      </c>
      <c r="F29" s="414">
        <f t="shared" ca="1" si="0"/>
        <v>0</v>
      </c>
      <c r="G29" s="416" cm="1">
        <f t="array" aca="1" ref="G29" ca="1">INDIRECT("'"&amp;A29&amp;"'!F5")</f>
        <v>11</v>
      </c>
    </row>
    <row r="30" spans="1:15" ht="38.25" x14ac:dyDescent="0.2">
      <c r="A30" s="496" t="s">
        <v>240</v>
      </c>
      <c r="B30" s="433" t="s">
        <v>230</v>
      </c>
      <c r="C30" s="31" t="s">
        <v>231</v>
      </c>
      <c r="D30" s="31">
        <v>1</v>
      </c>
      <c r="E30" s="414" cm="1">
        <f t="array" aca="1" ref="E30" ca="1">IFERROR(INDIRECT("'"&amp;$A30&amp;"'!G5"),"")</f>
        <v>0</v>
      </c>
      <c r="F30" s="414">
        <f t="shared" ca="1" si="0"/>
        <v>0</v>
      </c>
      <c r="G30" s="416" cm="1">
        <f t="array" aca="1" ref="G30" ca="1">INDIRECT("'"&amp;A30&amp;"'!F5")</f>
        <v>12</v>
      </c>
    </row>
    <row r="31" spans="1:15" ht="51" x14ac:dyDescent="0.2">
      <c r="A31" s="496" t="s">
        <v>241</v>
      </c>
      <c r="B31" s="433" t="s">
        <v>232</v>
      </c>
      <c r="C31" s="31" t="s">
        <v>233</v>
      </c>
      <c r="D31" s="31">
        <v>1</v>
      </c>
      <c r="E31" s="414" cm="1">
        <f t="array" aca="1" ref="E31" ca="1">IFERROR(INDIRECT("'"&amp;$A31&amp;"'!G5"),"")</f>
        <v>0</v>
      </c>
      <c r="F31" s="414">
        <f t="shared" ca="1" si="0"/>
        <v>0</v>
      </c>
      <c r="G31" s="416" cm="1">
        <f t="array" aca="1" ref="G31" ca="1">INDIRECT("'"&amp;A31&amp;"'!F5")</f>
        <v>12</v>
      </c>
    </row>
    <row r="32" spans="1:15" x14ac:dyDescent="0.2">
      <c r="A32" s="496" t="s">
        <v>242</v>
      </c>
      <c r="B32" s="433" t="s">
        <v>234</v>
      </c>
      <c r="C32" s="8" t="s">
        <v>235</v>
      </c>
      <c r="D32" s="31">
        <v>20</v>
      </c>
      <c r="E32" s="414" cm="1">
        <f t="array" aca="1" ref="E32" ca="1">IFERROR(INDIRECT("'"&amp;$A32&amp;"'!G5"),"")</f>
        <v>0</v>
      </c>
      <c r="F32" s="414">
        <f t="shared" ca="1" si="0"/>
        <v>0</v>
      </c>
      <c r="G32" s="416" cm="1">
        <f t="array" aca="1" ref="G32" ca="1">INDIRECT("'"&amp;A32&amp;"'!F5")</f>
        <v>10</v>
      </c>
    </row>
    <row r="33" spans="1:7" x14ac:dyDescent="0.2">
      <c r="A33" s="496" t="s">
        <v>243</v>
      </c>
      <c r="B33" s="433" t="s">
        <v>236</v>
      </c>
      <c r="C33" s="8" t="s">
        <v>235</v>
      </c>
      <c r="D33" s="31">
        <v>16</v>
      </c>
      <c r="E33" s="414" cm="1">
        <f t="array" aca="1" ref="E33" ca="1">IFERROR(INDIRECT("'"&amp;$A33&amp;"'!G5"),"")</f>
        <v>0</v>
      </c>
      <c r="F33" s="414">
        <f t="shared" ca="1" si="0"/>
        <v>0</v>
      </c>
      <c r="G33" s="416" cm="1">
        <f t="array" aca="1" ref="G33" ca="1">INDIRECT("'"&amp;A33&amp;"'!F5")</f>
        <v>6</v>
      </c>
    </row>
    <row r="34" spans="1:7" ht="30" customHeight="1" x14ac:dyDescent="0.2">
      <c r="A34" s="528" t="s">
        <v>264</v>
      </c>
      <c r="B34" s="529"/>
      <c r="C34" s="529"/>
      <c r="D34" s="529"/>
      <c r="E34" s="529"/>
      <c r="F34" s="529"/>
      <c r="G34" s="530"/>
    </row>
    <row r="35" spans="1:7" ht="25.5" x14ac:dyDescent="0.2">
      <c r="A35" s="494" t="s">
        <v>265</v>
      </c>
      <c r="B35" s="422" t="s">
        <v>261</v>
      </c>
      <c r="C35" s="30" t="s">
        <v>262</v>
      </c>
      <c r="D35" s="12">
        <v>6</v>
      </c>
      <c r="E35" s="414" cm="1">
        <f t="array" aca="1" ref="E35" ca="1">IFERROR(INDIRECT("'"&amp;$A35&amp;"'!G5"),"")</f>
        <v>0</v>
      </c>
      <c r="F35" s="414">
        <f t="shared" ca="1" si="0"/>
        <v>0</v>
      </c>
      <c r="G35" s="416" cm="1">
        <f t="array" aca="1" ref="G35" ca="1">INDIRECT("'"&amp;A35&amp;"'!F5")</f>
        <v>20</v>
      </c>
    </row>
    <row r="36" spans="1:7" x14ac:dyDescent="0.2">
      <c r="A36" s="494" t="s">
        <v>268</v>
      </c>
      <c r="B36" s="421" t="s">
        <v>200</v>
      </c>
      <c r="C36" s="30" t="s">
        <v>263</v>
      </c>
      <c r="D36" s="12">
        <v>23</v>
      </c>
      <c r="E36" s="414" cm="1">
        <f t="array" aca="1" ref="E36" ca="1">IFERROR(INDIRECT("'"&amp;$A36&amp;"'!G5"),"")</f>
        <v>0</v>
      </c>
      <c r="F36" s="414">
        <f t="shared" ca="1" si="0"/>
        <v>0</v>
      </c>
      <c r="G36" s="416" cm="1">
        <f t="array" aca="1" ref="G36" ca="1">INDIRECT("'"&amp;A36&amp;"'!F5")</f>
        <v>12</v>
      </c>
    </row>
    <row r="37" spans="1:7" x14ac:dyDescent="0.2">
      <c r="A37" s="494" t="s">
        <v>270</v>
      </c>
      <c r="B37" s="421" t="s">
        <v>172</v>
      </c>
      <c r="C37" s="30" t="s">
        <v>262</v>
      </c>
      <c r="D37" s="12">
        <v>23</v>
      </c>
      <c r="E37" s="414" cm="1">
        <f t="array" aca="1" ref="E37" ca="1">IFERROR(INDIRECT("'"&amp;$A37&amp;"'!G5"),"")</f>
        <v>0</v>
      </c>
      <c r="F37" s="414">
        <f t="shared" ca="1" si="0"/>
        <v>0</v>
      </c>
      <c r="G37" s="416" cm="1">
        <f t="array" aca="1" ref="G37" ca="1">INDIRECT("'"&amp;A37&amp;"'!F5")</f>
        <v>7</v>
      </c>
    </row>
    <row r="38" spans="1:7" ht="30" customHeight="1" x14ac:dyDescent="0.2">
      <c r="A38" s="528" t="s">
        <v>277</v>
      </c>
      <c r="B38" s="529"/>
      <c r="C38" s="529"/>
      <c r="D38" s="529"/>
      <c r="E38" s="529"/>
      <c r="F38" s="529"/>
      <c r="G38" s="530"/>
    </row>
    <row r="39" spans="1:7" x14ac:dyDescent="0.2">
      <c r="A39" s="497" t="s">
        <v>278</v>
      </c>
      <c r="B39" s="423" t="s">
        <v>271</v>
      </c>
      <c r="C39" s="6" t="s">
        <v>272</v>
      </c>
      <c r="D39" s="30" t="s">
        <v>93</v>
      </c>
      <c r="E39" s="414" cm="1">
        <f t="array" aca="1" ref="E39" ca="1">IFERROR(INDIRECT("'"&amp;$A39&amp;"'!G5"),"")</f>
        <v>0</v>
      </c>
      <c r="F39" s="414">
        <f t="shared" ca="1" si="0"/>
        <v>0</v>
      </c>
      <c r="G39" s="416" cm="1">
        <f t="array" aca="1" ref="G39" ca="1">INDIRECT("'"&amp;A39&amp;"'!F5")</f>
        <v>44</v>
      </c>
    </row>
    <row r="40" spans="1:7" x14ac:dyDescent="0.2">
      <c r="A40" s="497" t="s">
        <v>279</v>
      </c>
      <c r="B40" s="423" t="s">
        <v>91</v>
      </c>
      <c r="C40" s="6" t="s">
        <v>273</v>
      </c>
      <c r="D40" s="30" t="s">
        <v>93</v>
      </c>
      <c r="E40" s="414" cm="1">
        <f t="array" aca="1" ref="E40" ca="1">IFERROR(INDIRECT("'"&amp;$A40&amp;"'!G5"),"")</f>
        <v>0</v>
      </c>
      <c r="F40" s="414">
        <f t="shared" ca="1" si="0"/>
        <v>0</v>
      </c>
      <c r="G40" s="416" cm="1">
        <f t="array" aca="1" ref="G40" ca="1">INDIRECT("'"&amp;A40&amp;"'!F5")</f>
        <v>20</v>
      </c>
    </row>
    <row r="41" spans="1:7" ht="38.25" x14ac:dyDescent="0.2">
      <c r="A41" s="497" t="s">
        <v>280</v>
      </c>
      <c r="B41" s="423" t="s">
        <v>19</v>
      </c>
      <c r="C41" s="6" t="s">
        <v>274</v>
      </c>
      <c r="D41" s="30" t="s">
        <v>275</v>
      </c>
      <c r="E41" s="414" cm="1">
        <f t="array" aca="1" ref="E41" ca="1">IFERROR(INDIRECT("'"&amp;$A41&amp;"'!G5"),"")</f>
        <v>0</v>
      </c>
      <c r="F41" s="414">
        <f t="shared" ca="1" si="0"/>
        <v>0</v>
      </c>
      <c r="G41" s="416" cm="1">
        <f t="array" aca="1" ref="G41" ca="1">INDIRECT("'"&amp;A41&amp;"'!F5")</f>
        <v>17</v>
      </c>
    </row>
    <row r="42" spans="1:7" x14ac:dyDescent="0.2">
      <c r="A42" s="497" t="s">
        <v>281</v>
      </c>
      <c r="B42" s="423" t="s">
        <v>236</v>
      </c>
      <c r="C42" s="6"/>
      <c r="D42" s="30" t="s">
        <v>276</v>
      </c>
      <c r="E42" s="414" cm="1">
        <f t="array" aca="1" ref="E42" ca="1">IFERROR(INDIRECT("'"&amp;$A42&amp;"'!G5"),"")</f>
        <v>0</v>
      </c>
      <c r="F42" s="414">
        <f t="shared" ca="1" si="0"/>
        <v>0</v>
      </c>
      <c r="G42" s="416" cm="1">
        <f t="array" aca="1" ref="G42" ca="1">INDIRECT("'"&amp;A42&amp;"'!F5")</f>
        <v>6</v>
      </c>
    </row>
    <row r="43" spans="1:7" ht="30" customHeight="1" x14ac:dyDescent="0.2">
      <c r="A43" s="528" t="s">
        <v>285</v>
      </c>
      <c r="B43" s="529"/>
      <c r="C43" s="529"/>
      <c r="D43" s="529"/>
      <c r="E43" s="529"/>
      <c r="F43" s="529"/>
      <c r="G43" s="530"/>
    </row>
    <row r="44" spans="1:7" ht="25.5" x14ac:dyDescent="0.2">
      <c r="A44" s="496" t="s">
        <v>286</v>
      </c>
      <c r="B44" s="433" t="s">
        <v>282</v>
      </c>
      <c r="C44" s="31" t="s">
        <v>283</v>
      </c>
      <c r="D44" s="31">
        <v>4</v>
      </c>
      <c r="E44" s="414" cm="1">
        <f t="array" aca="1" ref="E44" ca="1">IFERROR(INDIRECT("'"&amp;$A44&amp;"'!G5"),"")</f>
        <v>0</v>
      </c>
      <c r="F44" s="414">
        <f t="shared" ca="1" si="0"/>
        <v>0</v>
      </c>
      <c r="G44" s="416" cm="1">
        <f t="array" aca="1" ref="G44" ca="1">INDIRECT("'"&amp;A44&amp;"'!F5")</f>
        <v>12</v>
      </c>
    </row>
    <row r="45" spans="1:7" ht="13.5" thickBot="1" x14ac:dyDescent="0.25">
      <c r="A45" s="498" t="s">
        <v>287</v>
      </c>
      <c r="B45" s="434" t="s">
        <v>236</v>
      </c>
      <c r="C45" s="32" t="s">
        <v>284</v>
      </c>
      <c r="D45" s="33">
        <v>16</v>
      </c>
      <c r="E45" s="417" cm="1">
        <f t="array" aca="1" ref="E45" ca="1">IFERROR(INDIRECT("'"&amp;$A45&amp;"'!G5"),"")</f>
        <v>0</v>
      </c>
      <c r="F45" s="417">
        <f t="shared" ca="1" si="0"/>
        <v>0</v>
      </c>
      <c r="G45" s="418" cm="1">
        <f t="array" aca="1" ref="G45" ca="1">INDIRECT("'"&amp;A45&amp;"'!F5")</f>
        <v>6</v>
      </c>
    </row>
    <row r="46" spans="1:7" x14ac:dyDescent="0.2">
      <c r="D46" s="425"/>
    </row>
    <row r="47" spans="1:7" x14ac:dyDescent="0.2">
      <c r="D47" s="425"/>
    </row>
    <row r="48" spans="1:7" x14ac:dyDescent="0.2">
      <c r="D48" s="425"/>
    </row>
    <row r="49" spans="4:4" x14ac:dyDescent="0.2">
      <c r="D49" s="425"/>
    </row>
    <row r="50" spans="4:4" x14ac:dyDescent="0.2">
      <c r="D50" s="425"/>
    </row>
    <row r="51" spans="4:4" x14ac:dyDescent="0.2">
      <c r="D51" s="425"/>
    </row>
    <row r="52" spans="4:4" x14ac:dyDescent="0.2">
      <c r="D52" s="425"/>
    </row>
    <row r="53" spans="4:4" x14ac:dyDescent="0.2">
      <c r="D53" s="425"/>
    </row>
    <row r="54" spans="4:4" x14ac:dyDescent="0.2">
      <c r="D54" s="425"/>
    </row>
    <row r="55" spans="4:4" x14ac:dyDescent="0.2">
      <c r="D55" s="425"/>
    </row>
    <row r="56" spans="4:4" x14ac:dyDescent="0.2">
      <c r="D56" s="425"/>
    </row>
    <row r="57" spans="4:4" x14ac:dyDescent="0.2">
      <c r="D57" s="425"/>
    </row>
    <row r="58" spans="4:4" x14ac:dyDescent="0.2">
      <c r="D58" s="425"/>
    </row>
    <row r="59" spans="4:4" x14ac:dyDescent="0.2">
      <c r="D59" s="425"/>
    </row>
    <row r="60" spans="4:4" x14ac:dyDescent="0.2">
      <c r="D60" s="425"/>
    </row>
    <row r="61" spans="4:4" x14ac:dyDescent="0.2">
      <c r="D61" s="425"/>
    </row>
    <row r="62" spans="4:4" x14ac:dyDescent="0.2">
      <c r="D62" s="425"/>
    </row>
    <row r="63" spans="4:4" x14ac:dyDescent="0.2">
      <c r="D63" s="425"/>
    </row>
    <row r="64" spans="4:4" x14ac:dyDescent="0.2">
      <c r="D64" s="425"/>
    </row>
    <row r="65" spans="4:4" x14ac:dyDescent="0.2">
      <c r="D65" s="425"/>
    </row>
    <row r="66" spans="4:4" x14ac:dyDescent="0.2">
      <c r="D66" s="425"/>
    </row>
    <row r="67" spans="4:4" x14ac:dyDescent="0.2">
      <c r="D67" s="425"/>
    </row>
    <row r="68" spans="4:4" x14ac:dyDescent="0.2">
      <c r="D68" s="425"/>
    </row>
    <row r="69" spans="4:4" x14ac:dyDescent="0.2">
      <c r="D69" s="425"/>
    </row>
    <row r="70" spans="4:4" x14ac:dyDescent="0.2">
      <c r="D70" s="425"/>
    </row>
    <row r="71" spans="4:4" x14ac:dyDescent="0.2">
      <c r="D71" s="425"/>
    </row>
    <row r="72" spans="4:4" x14ac:dyDescent="0.2">
      <c r="D72" s="425"/>
    </row>
    <row r="73" spans="4:4" x14ac:dyDescent="0.2">
      <c r="D73" s="425"/>
    </row>
    <row r="74" spans="4:4" x14ac:dyDescent="0.2">
      <c r="D74" s="425"/>
    </row>
    <row r="75" spans="4:4" x14ac:dyDescent="0.2">
      <c r="D75" s="425"/>
    </row>
    <row r="76" spans="4:4" x14ac:dyDescent="0.2">
      <c r="D76" s="425"/>
    </row>
    <row r="77" spans="4:4" x14ac:dyDescent="0.2">
      <c r="D77" s="425"/>
    </row>
    <row r="78" spans="4:4" x14ac:dyDescent="0.2">
      <c r="D78" s="425"/>
    </row>
    <row r="79" spans="4:4" x14ac:dyDescent="0.2">
      <c r="D79" s="425"/>
    </row>
    <row r="80" spans="4:4" x14ac:dyDescent="0.2">
      <c r="D80" s="425"/>
    </row>
    <row r="81" spans="4:4" x14ac:dyDescent="0.2">
      <c r="D81" s="425"/>
    </row>
    <row r="82" spans="4:4" x14ac:dyDescent="0.2">
      <c r="D82" s="425"/>
    </row>
    <row r="83" spans="4:4" x14ac:dyDescent="0.2">
      <c r="D83" s="425"/>
    </row>
    <row r="84" spans="4:4" x14ac:dyDescent="0.2">
      <c r="D84" s="425"/>
    </row>
    <row r="85" spans="4:4" x14ac:dyDescent="0.2">
      <c r="D85" s="425"/>
    </row>
    <row r="86" spans="4:4" x14ac:dyDescent="0.2">
      <c r="D86" s="425"/>
    </row>
    <row r="87" spans="4:4" x14ac:dyDescent="0.2">
      <c r="D87" s="425"/>
    </row>
    <row r="88" spans="4:4" x14ac:dyDescent="0.2">
      <c r="D88" s="425"/>
    </row>
    <row r="89" spans="4:4" x14ac:dyDescent="0.2">
      <c r="D89" s="425"/>
    </row>
    <row r="90" spans="4:4" x14ac:dyDescent="0.2">
      <c r="D90" s="425"/>
    </row>
    <row r="91" spans="4:4" x14ac:dyDescent="0.2">
      <c r="D91" s="425"/>
    </row>
    <row r="92" spans="4:4" x14ac:dyDescent="0.2">
      <c r="D92" s="425"/>
    </row>
    <row r="93" spans="4:4" x14ac:dyDescent="0.2">
      <c r="D93" s="425"/>
    </row>
    <row r="94" spans="4:4" x14ac:dyDescent="0.2">
      <c r="D94" s="425"/>
    </row>
    <row r="95" spans="4:4" x14ac:dyDescent="0.2">
      <c r="D95" s="425"/>
    </row>
    <row r="96" spans="4:4" x14ac:dyDescent="0.2">
      <c r="D96" s="425"/>
    </row>
    <row r="97" spans="4:4" x14ac:dyDescent="0.2">
      <c r="D97" s="425"/>
    </row>
    <row r="98" spans="4:4" x14ac:dyDescent="0.2">
      <c r="D98" s="425"/>
    </row>
    <row r="99" spans="4:4" x14ac:dyDescent="0.2">
      <c r="D99" s="425"/>
    </row>
    <row r="100" spans="4:4" x14ac:dyDescent="0.2">
      <c r="D100" s="425"/>
    </row>
    <row r="101" spans="4:4" x14ac:dyDescent="0.2">
      <c r="D101" s="425"/>
    </row>
    <row r="102" spans="4:4" x14ac:dyDescent="0.2">
      <c r="D102" s="425"/>
    </row>
    <row r="103" spans="4:4" x14ac:dyDescent="0.2">
      <c r="D103" s="425"/>
    </row>
    <row r="104" spans="4:4" x14ac:dyDescent="0.2">
      <c r="D104" s="425"/>
    </row>
    <row r="105" spans="4:4" x14ac:dyDescent="0.2">
      <c r="D105" s="425"/>
    </row>
    <row r="106" spans="4:4" x14ac:dyDescent="0.2">
      <c r="D106" s="425"/>
    </row>
    <row r="107" spans="4:4" x14ac:dyDescent="0.2">
      <c r="D107" s="425"/>
    </row>
    <row r="108" spans="4:4" x14ac:dyDescent="0.2">
      <c r="D108" s="425"/>
    </row>
    <row r="109" spans="4:4" x14ac:dyDescent="0.2">
      <c r="D109" s="425"/>
    </row>
    <row r="110" spans="4:4" x14ac:dyDescent="0.2">
      <c r="D110" s="425"/>
    </row>
    <row r="111" spans="4:4" x14ac:dyDescent="0.2">
      <c r="D111" s="425"/>
    </row>
    <row r="112" spans="4:4" x14ac:dyDescent="0.2">
      <c r="D112" s="425"/>
    </row>
    <row r="113" spans="4:4" x14ac:dyDescent="0.2">
      <c r="D113" s="425"/>
    </row>
    <row r="114" spans="4:4" x14ac:dyDescent="0.2">
      <c r="D114" s="425"/>
    </row>
    <row r="115" spans="4:4" x14ac:dyDescent="0.2">
      <c r="D115" s="425"/>
    </row>
    <row r="116" spans="4:4" x14ac:dyDescent="0.2">
      <c r="D116" s="425"/>
    </row>
    <row r="117" spans="4:4" x14ac:dyDescent="0.2">
      <c r="D117" s="425"/>
    </row>
    <row r="118" spans="4:4" x14ac:dyDescent="0.2">
      <c r="D118" s="425"/>
    </row>
    <row r="119" spans="4:4" x14ac:dyDescent="0.2">
      <c r="D119" s="425"/>
    </row>
    <row r="120" spans="4:4" x14ac:dyDescent="0.2">
      <c r="D120" s="425"/>
    </row>
    <row r="121" spans="4:4" x14ac:dyDescent="0.2">
      <c r="D121" s="425"/>
    </row>
    <row r="122" spans="4:4" x14ac:dyDescent="0.2">
      <c r="D122" s="425"/>
    </row>
    <row r="123" spans="4:4" x14ac:dyDescent="0.2">
      <c r="D123" s="425"/>
    </row>
    <row r="124" spans="4:4" x14ac:dyDescent="0.2">
      <c r="D124" s="425"/>
    </row>
    <row r="125" spans="4:4" x14ac:dyDescent="0.2">
      <c r="D125" s="425"/>
    </row>
    <row r="126" spans="4:4" x14ac:dyDescent="0.2">
      <c r="D126" s="425"/>
    </row>
    <row r="127" spans="4:4" x14ac:dyDescent="0.2">
      <c r="D127" s="425"/>
    </row>
    <row r="128" spans="4:4" x14ac:dyDescent="0.2">
      <c r="D128" s="425"/>
    </row>
    <row r="129" spans="4:4" x14ac:dyDescent="0.2">
      <c r="D129" s="425"/>
    </row>
    <row r="130" spans="4:4" x14ac:dyDescent="0.2">
      <c r="D130" s="425"/>
    </row>
    <row r="131" spans="4:4" x14ac:dyDescent="0.2">
      <c r="D131" s="425"/>
    </row>
    <row r="132" spans="4:4" x14ac:dyDescent="0.2">
      <c r="D132" s="425"/>
    </row>
    <row r="133" spans="4:4" x14ac:dyDescent="0.2">
      <c r="D133" s="425"/>
    </row>
    <row r="134" spans="4:4" x14ac:dyDescent="0.2">
      <c r="D134" s="425"/>
    </row>
    <row r="135" spans="4:4" x14ac:dyDescent="0.2">
      <c r="D135" s="425"/>
    </row>
    <row r="136" spans="4:4" x14ac:dyDescent="0.2">
      <c r="D136" s="425"/>
    </row>
    <row r="137" spans="4:4" x14ac:dyDescent="0.2">
      <c r="D137" s="425"/>
    </row>
    <row r="138" spans="4:4" x14ac:dyDescent="0.2">
      <c r="D138" s="425"/>
    </row>
    <row r="139" spans="4:4" x14ac:dyDescent="0.2">
      <c r="D139" s="425"/>
    </row>
    <row r="140" spans="4:4" x14ac:dyDescent="0.2">
      <c r="D140" s="425"/>
    </row>
    <row r="141" spans="4:4" x14ac:dyDescent="0.2">
      <c r="D141" s="425"/>
    </row>
    <row r="142" spans="4:4" x14ac:dyDescent="0.2">
      <c r="D142" s="425"/>
    </row>
    <row r="143" spans="4:4" x14ac:dyDescent="0.2">
      <c r="D143" s="425"/>
    </row>
    <row r="144" spans="4:4" x14ac:dyDescent="0.2">
      <c r="D144" s="425"/>
    </row>
    <row r="145" spans="4:4" x14ac:dyDescent="0.2">
      <c r="D145" s="425"/>
    </row>
    <row r="146" spans="4:4" x14ac:dyDescent="0.2">
      <c r="D146" s="425"/>
    </row>
    <row r="147" spans="4:4" x14ac:dyDescent="0.2">
      <c r="D147" s="425"/>
    </row>
    <row r="148" spans="4:4" x14ac:dyDescent="0.2">
      <c r="D148" s="425"/>
    </row>
    <row r="149" spans="4:4" x14ac:dyDescent="0.2">
      <c r="D149" s="425"/>
    </row>
    <row r="150" spans="4:4" x14ac:dyDescent="0.2">
      <c r="D150" s="425"/>
    </row>
    <row r="151" spans="4:4" x14ac:dyDescent="0.2">
      <c r="D151" s="425"/>
    </row>
    <row r="152" spans="4:4" x14ac:dyDescent="0.2">
      <c r="D152" s="425"/>
    </row>
    <row r="153" spans="4:4" x14ac:dyDescent="0.2">
      <c r="D153" s="425"/>
    </row>
    <row r="154" spans="4:4" x14ac:dyDescent="0.2">
      <c r="D154" s="425"/>
    </row>
    <row r="155" spans="4:4" x14ac:dyDescent="0.2">
      <c r="D155" s="425"/>
    </row>
    <row r="156" spans="4:4" x14ac:dyDescent="0.2">
      <c r="D156" s="425"/>
    </row>
    <row r="157" spans="4:4" x14ac:dyDescent="0.2">
      <c r="D157" s="425"/>
    </row>
    <row r="158" spans="4:4" x14ac:dyDescent="0.2">
      <c r="D158" s="425"/>
    </row>
    <row r="159" spans="4:4" x14ac:dyDescent="0.2">
      <c r="D159" s="425"/>
    </row>
    <row r="160" spans="4:4" x14ac:dyDescent="0.2">
      <c r="D160" s="425"/>
    </row>
    <row r="161" spans="4:4" x14ac:dyDescent="0.2">
      <c r="D161" s="425"/>
    </row>
    <row r="162" spans="4:4" x14ac:dyDescent="0.2">
      <c r="D162" s="425"/>
    </row>
    <row r="163" spans="4:4" x14ac:dyDescent="0.2">
      <c r="D163" s="425"/>
    </row>
    <row r="164" spans="4:4" x14ac:dyDescent="0.2">
      <c r="D164" s="425"/>
    </row>
    <row r="165" spans="4:4" x14ac:dyDescent="0.2">
      <c r="D165" s="425"/>
    </row>
    <row r="166" spans="4:4" x14ac:dyDescent="0.2">
      <c r="D166" s="425"/>
    </row>
    <row r="167" spans="4:4" x14ac:dyDescent="0.2">
      <c r="D167" s="425"/>
    </row>
    <row r="168" spans="4:4" x14ac:dyDescent="0.2">
      <c r="D168" s="425"/>
    </row>
    <row r="169" spans="4:4" x14ac:dyDescent="0.2">
      <c r="D169" s="425"/>
    </row>
    <row r="170" spans="4:4" x14ac:dyDescent="0.2">
      <c r="D170" s="425"/>
    </row>
    <row r="171" spans="4:4" x14ac:dyDescent="0.2">
      <c r="D171" s="425"/>
    </row>
    <row r="172" spans="4:4" x14ac:dyDescent="0.2">
      <c r="D172" s="425"/>
    </row>
    <row r="173" spans="4:4" x14ac:dyDescent="0.2">
      <c r="D173" s="425"/>
    </row>
    <row r="174" spans="4:4" x14ac:dyDescent="0.2">
      <c r="D174" s="425"/>
    </row>
    <row r="175" spans="4:4" x14ac:dyDescent="0.2">
      <c r="D175" s="425"/>
    </row>
    <row r="176" spans="4:4" x14ac:dyDescent="0.2">
      <c r="D176" s="425"/>
    </row>
    <row r="177" spans="4:4" x14ac:dyDescent="0.2">
      <c r="D177" s="425"/>
    </row>
    <row r="178" spans="4:4" x14ac:dyDescent="0.2">
      <c r="D178" s="425"/>
    </row>
    <row r="179" spans="4:4" x14ac:dyDescent="0.2">
      <c r="D179" s="425"/>
    </row>
    <row r="180" spans="4:4" x14ac:dyDescent="0.2">
      <c r="D180" s="425"/>
    </row>
    <row r="181" spans="4:4" x14ac:dyDescent="0.2">
      <c r="D181" s="425"/>
    </row>
    <row r="182" spans="4:4" x14ac:dyDescent="0.2">
      <c r="D182" s="425"/>
    </row>
    <row r="183" spans="4:4" x14ac:dyDescent="0.2">
      <c r="D183" s="425"/>
    </row>
    <row r="184" spans="4:4" x14ac:dyDescent="0.2">
      <c r="D184" s="425"/>
    </row>
    <row r="185" spans="4:4" x14ac:dyDescent="0.2">
      <c r="D185" s="425"/>
    </row>
    <row r="186" spans="4:4" x14ac:dyDescent="0.2">
      <c r="D186" s="425"/>
    </row>
    <row r="187" spans="4:4" x14ac:dyDescent="0.2">
      <c r="D187" s="425"/>
    </row>
    <row r="188" spans="4:4" x14ac:dyDescent="0.2">
      <c r="D188" s="425"/>
    </row>
    <row r="189" spans="4:4" x14ac:dyDescent="0.2">
      <c r="D189" s="425"/>
    </row>
    <row r="190" spans="4:4" x14ac:dyDescent="0.2">
      <c r="D190" s="425"/>
    </row>
    <row r="191" spans="4:4" x14ac:dyDescent="0.2">
      <c r="D191" s="425"/>
    </row>
    <row r="192" spans="4:4" x14ac:dyDescent="0.2">
      <c r="D192" s="425"/>
    </row>
    <row r="193" spans="4:4" x14ac:dyDescent="0.2">
      <c r="D193" s="425"/>
    </row>
    <row r="194" spans="4:4" x14ac:dyDescent="0.2">
      <c r="D194" s="425"/>
    </row>
    <row r="195" spans="4:4" x14ac:dyDescent="0.2">
      <c r="D195" s="425"/>
    </row>
    <row r="196" spans="4:4" x14ac:dyDescent="0.2">
      <c r="D196" s="425"/>
    </row>
    <row r="197" spans="4:4" x14ac:dyDescent="0.2">
      <c r="D197" s="425"/>
    </row>
    <row r="198" spans="4:4" x14ac:dyDescent="0.2">
      <c r="D198" s="425"/>
    </row>
    <row r="199" spans="4:4" x14ac:dyDescent="0.2">
      <c r="D199" s="425"/>
    </row>
    <row r="200" spans="4:4" x14ac:dyDescent="0.2">
      <c r="D200" s="425"/>
    </row>
    <row r="201" spans="4:4" x14ac:dyDescent="0.2">
      <c r="D201" s="425"/>
    </row>
    <row r="202" spans="4:4" x14ac:dyDescent="0.2">
      <c r="D202" s="425"/>
    </row>
    <row r="203" spans="4:4" x14ac:dyDescent="0.2">
      <c r="D203" s="425"/>
    </row>
    <row r="204" spans="4:4" x14ac:dyDescent="0.2">
      <c r="D204" s="425"/>
    </row>
    <row r="205" spans="4:4" x14ac:dyDescent="0.2">
      <c r="D205" s="425"/>
    </row>
    <row r="206" spans="4:4" x14ac:dyDescent="0.2">
      <c r="D206" s="425"/>
    </row>
    <row r="207" spans="4:4" x14ac:dyDescent="0.2">
      <c r="D207" s="425"/>
    </row>
    <row r="208" spans="4:4" x14ac:dyDescent="0.2">
      <c r="D208" s="425"/>
    </row>
    <row r="209" spans="4:4" x14ac:dyDescent="0.2">
      <c r="D209" s="425"/>
    </row>
    <row r="210" spans="4:4" x14ac:dyDescent="0.2">
      <c r="D210" s="425"/>
    </row>
    <row r="211" spans="4:4" x14ac:dyDescent="0.2">
      <c r="D211" s="425"/>
    </row>
    <row r="212" spans="4:4" x14ac:dyDescent="0.2">
      <c r="D212" s="425"/>
    </row>
    <row r="213" spans="4:4" x14ac:dyDescent="0.2">
      <c r="D213" s="425"/>
    </row>
    <row r="214" spans="4:4" x14ac:dyDescent="0.2">
      <c r="D214" s="425"/>
    </row>
    <row r="215" spans="4:4" x14ac:dyDescent="0.2">
      <c r="D215" s="425"/>
    </row>
    <row r="216" spans="4:4" x14ac:dyDescent="0.2">
      <c r="D216" s="425"/>
    </row>
    <row r="217" spans="4:4" x14ac:dyDescent="0.2">
      <c r="D217" s="425"/>
    </row>
    <row r="218" spans="4:4" x14ac:dyDescent="0.2">
      <c r="D218" s="425"/>
    </row>
    <row r="219" spans="4:4" x14ac:dyDescent="0.2">
      <c r="D219" s="425"/>
    </row>
    <row r="220" spans="4:4" x14ac:dyDescent="0.2">
      <c r="D220" s="425"/>
    </row>
    <row r="221" spans="4:4" x14ac:dyDescent="0.2">
      <c r="D221" s="425"/>
    </row>
    <row r="222" spans="4:4" x14ac:dyDescent="0.2">
      <c r="D222" s="425"/>
    </row>
    <row r="223" spans="4:4" x14ac:dyDescent="0.2">
      <c r="D223" s="425"/>
    </row>
    <row r="224" spans="4:4" x14ac:dyDescent="0.2">
      <c r="D224" s="425"/>
    </row>
    <row r="225" spans="4:4" x14ac:dyDescent="0.2">
      <c r="D225" s="425"/>
    </row>
    <row r="226" spans="4:4" x14ac:dyDescent="0.2">
      <c r="D226" s="425"/>
    </row>
    <row r="227" spans="4:4" x14ac:dyDescent="0.2">
      <c r="D227" s="425"/>
    </row>
    <row r="228" spans="4:4" x14ac:dyDescent="0.2">
      <c r="D228" s="425"/>
    </row>
    <row r="229" spans="4:4" x14ac:dyDescent="0.2">
      <c r="D229" s="425"/>
    </row>
    <row r="230" spans="4:4" x14ac:dyDescent="0.2">
      <c r="D230" s="425"/>
    </row>
    <row r="231" spans="4:4" x14ac:dyDescent="0.2">
      <c r="D231" s="425"/>
    </row>
    <row r="232" spans="4:4" x14ac:dyDescent="0.2">
      <c r="D232" s="425"/>
    </row>
    <row r="233" spans="4:4" x14ac:dyDescent="0.2">
      <c r="D233" s="425"/>
    </row>
    <row r="234" spans="4:4" x14ac:dyDescent="0.2">
      <c r="D234" s="425"/>
    </row>
    <row r="235" spans="4:4" x14ac:dyDescent="0.2">
      <c r="D235" s="425"/>
    </row>
    <row r="236" spans="4:4" x14ac:dyDescent="0.2">
      <c r="D236" s="425"/>
    </row>
    <row r="237" spans="4:4" x14ac:dyDescent="0.2">
      <c r="D237" s="425"/>
    </row>
    <row r="238" spans="4:4" x14ac:dyDescent="0.2">
      <c r="D238" s="425"/>
    </row>
    <row r="239" spans="4:4" x14ac:dyDescent="0.2">
      <c r="D239" s="425"/>
    </row>
    <row r="240" spans="4:4" x14ac:dyDescent="0.2">
      <c r="D240" s="425"/>
    </row>
    <row r="241" spans="4:4" x14ac:dyDescent="0.2">
      <c r="D241" s="425"/>
    </row>
    <row r="242" spans="4:4" x14ac:dyDescent="0.2">
      <c r="D242" s="425"/>
    </row>
    <row r="243" spans="4:4" x14ac:dyDescent="0.2">
      <c r="D243" s="425"/>
    </row>
    <row r="244" spans="4:4" x14ac:dyDescent="0.2">
      <c r="D244" s="425"/>
    </row>
    <row r="245" spans="4:4" x14ac:dyDescent="0.2">
      <c r="D245" s="425"/>
    </row>
    <row r="246" spans="4:4" x14ac:dyDescent="0.2">
      <c r="D246" s="425"/>
    </row>
    <row r="247" spans="4:4" x14ac:dyDescent="0.2">
      <c r="D247" s="425"/>
    </row>
    <row r="248" spans="4:4" x14ac:dyDescent="0.2">
      <c r="D248" s="425"/>
    </row>
    <row r="249" spans="4:4" x14ac:dyDescent="0.2">
      <c r="D249" s="425"/>
    </row>
    <row r="250" spans="4:4" x14ac:dyDescent="0.2">
      <c r="D250" s="425"/>
    </row>
    <row r="251" spans="4:4" x14ac:dyDescent="0.2">
      <c r="D251" s="425"/>
    </row>
    <row r="252" spans="4:4" x14ac:dyDescent="0.2">
      <c r="D252" s="425"/>
    </row>
    <row r="253" spans="4:4" x14ac:dyDescent="0.2">
      <c r="D253" s="425"/>
    </row>
    <row r="254" spans="4:4" x14ac:dyDescent="0.2">
      <c r="D254" s="425"/>
    </row>
    <row r="255" spans="4:4" x14ac:dyDescent="0.2">
      <c r="D255" s="425"/>
    </row>
    <row r="256" spans="4:4" x14ac:dyDescent="0.2">
      <c r="D256" s="425"/>
    </row>
  </sheetData>
  <sheetProtection algorithmName="SHA-512" hashValue="PQc0nQ7NCpKZlNivoei32NHdmeN6CNkYbTC4IKj5DXvAkfASy6Qf9YkEEj/UybKbq5JHD9+tOW4SDcS2S/NN4A==" saltValue="rOa03coa4xqxGUWi5Yaofw==" spinCount="100000" sheet="1" objects="1" scenarios="1" autoFilter="0"/>
  <mergeCells count="12">
    <mergeCell ref="A43:G43"/>
    <mergeCell ref="A18:G18"/>
    <mergeCell ref="A22:G22"/>
    <mergeCell ref="A26:G26"/>
    <mergeCell ref="A34:G34"/>
    <mergeCell ref="A38:G38"/>
    <mergeCell ref="A2:B2"/>
    <mergeCell ref="C2:D2"/>
    <mergeCell ref="A8:G8"/>
    <mergeCell ref="A15:G15"/>
    <mergeCell ref="A3:B3"/>
    <mergeCell ref="C3:D3"/>
  </mergeCells>
  <phoneticPr fontId="8" type="noConversion"/>
  <dataValidations count="1">
    <dataValidation type="decimal" operator="greaterThan" allowBlank="1" showInputMessage="1" showErrorMessage="1" error="Wprowadź wartość liczbową większą od 0" sqref="F4" xr:uid="{CA0176F9-D167-4FA8-BD10-7915E653037B}">
      <formula1>0</formula1>
    </dataValidation>
  </dataValidations>
  <pageMargins left="0.75" right="0.28999999999999998" top="0.59" bottom="1" header="0.5" footer="0.5"/>
  <pageSetup paperSize="9" scale="36" orientation="portrait" horizontalDpi="300" verticalDpi="300" r:id="rId1"/>
  <headerFooter alignWithMargins="0">
    <oddFooter>&amp;LCzIVSIWZ-3Kawęczyn8Dźwignice&amp;R&amp;P z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6D39CD58-8627-4107-8C74-9C31E88370E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3" id="{50AFE0BF-5366-47B5-A2E3-0FB25C0FEB2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G3:G4</xm:sqref>
        </x14:conditionalFormatting>
        <x14:conditionalFormatting xmlns:xm="http://schemas.microsoft.com/office/excel/2006/main">
          <x14:cfRule type="iconSet" priority="1" id="{F5E4E40B-0597-40FE-80EC-CAC8A672CCA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G9:G14 G44:G45 G39:G42 G35:G37 G27:G33 G23:G25 G19:G21 G16:G17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98061-BF33-431B-AE04-C9D7DF6050B7}">
  <sheetPr codeName="Arkusz3">
    <pageSetUpPr fitToPage="1"/>
  </sheetPr>
  <dimension ref="A1:G162"/>
  <sheetViews>
    <sheetView zoomScaleNormal="100" zoomScaleSheetLayoutView="100" workbookViewId="0">
      <selection activeCell="C7" sqref="C7:C9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2" customWidth="1"/>
    <col min="6" max="6" width="15.7109375" style="43" customWidth="1"/>
    <col min="7" max="7" width="15.7109375" style="43" hidden="1" customWidth="1"/>
    <col min="8" max="16384" width="9.140625" style="43"/>
  </cols>
  <sheetData>
    <row r="1" spans="1:7" ht="16.5" customHeight="1" thickBot="1" x14ac:dyDescent="0.25"/>
    <row r="2" spans="1:7" ht="16.5" thickBot="1" x14ac:dyDescent="0.25">
      <c r="A2" s="534" t="s">
        <v>43</v>
      </c>
      <c r="B2" s="535"/>
      <c r="C2" s="44" t="s">
        <v>48</v>
      </c>
      <c r="D2" s="45" t="s">
        <v>50</v>
      </c>
      <c r="E2" s="46"/>
      <c r="F2" s="47"/>
    </row>
    <row r="3" spans="1:7" ht="13.5" thickBot="1" x14ac:dyDescent="0.25">
      <c r="A3" s="536" t="s">
        <v>49</v>
      </c>
      <c r="B3" s="537"/>
      <c r="C3" s="48" t="s">
        <v>47</v>
      </c>
      <c r="D3" s="49">
        <v>2</v>
      </c>
      <c r="E3" s="50"/>
      <c r="F3" s="51"/>
    </row>
    <row r="4" spans="1:7" ht="13.5" thickBot="1" x14ac:dyDescent="0.25">
      <c r="A4" s="536" t="s">
        <v>316</v>
      </c>
      <c r="B4" s="538"/>
      <c r="C4" s="52" t="s">
        <v>317</v>
      </c>
      <c r="D4" s="53"/>
      <c r="E4" s="89"/>
      <c r="F4" s="370" t="s">
        <v>306</v>
      </c>
    </row>
    <row r="5" spans="1:7" ht="26.25" thickBot="1" x14ac:dyDescent="0.25">
      <c r="A5" s="539" t="s">
        <v>3</v>
      </c>
      <c r="B5" s="539"/>
      <c r="C5" s="55" t="s">
        <v>2</v>
      </c>
      <c r="D5" s="53"/>
      <c r="E5" s="90"/>
      <c r="F5" s="373">
        <f>SUBTOTAL(9,F7:F25)</f>
        <v>19</v>
      </c>
      <c r="G5" s="43">
        <f>SUBTOTAL(9,G7:G25)</f>
        <v>0</v>
      </c>
    </row>
    <row r="6" spans="1:7" ht="51.75" thickBot="1" x14ac:dyDescent="0.25">
      <c r="A6" s="56" t="s">
        <v>1</v>
      </c>
      <c r="B6" s="57" t="s">
        <v>314</v>
      </c>
      <c r="C6" s="58" t="s">
        <v>318</v>
      </c>
      <c r="D6" s="58" t="s">
        <v>315</v>
      </c>
      <c r="E6" s="84" t="s">
        <v>319</v>
      </c>
      <c r="F6" s="59" t="s">
        <v>306</v>
      </c>
    </row>
    <row r="7" spans="1:7" s="63" customFormat="1" ht="38.25" x14ac:dyDescent="0.2">
      <c r="A7" s="60" t="s">
        <v>56</v>
      </c>
      <c r="B7" s="61" t="s">
        <v>79</v>
      </c>
      <c r="C7" s="34"/>
      <c r="D7" s="62">
        <v>12</v>
      </c>
      <c r="E7" s="92">
        <f>IFERROR(C7*Wykaz!$F$4,"-")</f>
        <v>0</v>
      </c>
      <c r="F7" s="374">
        <f t="shared" ref="F7:F25" si="0">IF((OR(C7=0,C7="",NOT(ISNUMBER(C7))))=TRUE,1,0)</f>
        <v>1</v>
      </c>
      <c r="G7" s="397">
        <f t="shared" ref="G7:G25" si="1">IFERROR(D7*E7,"-")</f>
        <v>0</v>
      </c>
    </row>
    <row r="8" spans="1:7" s="63" customFormat="1" ht="38.25" x14ac:dyDescent="0.2">
      <c r="A8" s="60" t="s">
        <v>57</v>
      </c>
      <c r="B8" s="64" t="s">
        <v>80</v>
      </c>
      <c r="C8" s="35"/>
      <c r="D8" s="65">
        <v>12</v>
      </c>
      <c r="E8" s="93">
        <f>IFERROR(C8*Wykaz!$F$4,"-")</f>
        <v>0</v>
      </c>
      <c r="F8" s="372">
        <f t="shared" si="0"/>
        <v>1</v>
      </c>
      <c r="G8" s="397">
        <f t="shared" si="1"/>
        <v>0</v>
      </c>
    </row>
    <row r="9" spans="1:7" s="63" customFormat="1" ht="51" x14ac:dyDescent="0.2">
      <c r="A9" s="60" t="s">
        <v>58</v>
      </c>
      <c r="B9" s="64" t="s">
        <v>81</v>
      </c>
      <c r="C9" s="35"/>
      <c r="D9" s="66">
        <v>1</v>
      </c>
      <c r="E9" s="93">
        <f>IFERROR(C9*Wykaz!$F$4,"-")</f>
        <v>0</v>
      </c>
      <c r="F9" s="372">
        <f t="shared" si="0"/>
        <v>1</v>
      </c>
      <c r="G9" s="397">
        <f t="shared" si="1"/>
        <v>0</v>
      </c>
    </row>
    <row r="10" spans="1:7" s="63" customFormat="1" ht="51" x14ac:dyDescent="0.2">
      <c r="A10" s="60" t="s">
        <v>59</v>
      </c>
      <c r="B10" s="64" t="s">
        <v>82</v>
      </c>
      <c r="C10" s="35"/>
      <c r="D10" s="66">
        <v>1</v>
      </c>
      <c r="E10" s="93">
        <f>IFERROR(C10*Wykaz!$F$4,"-")</f>
        <v>0</v>
      </c>
      <c r="F10" s="372">
        <f t="shared" si="0"/>
        <v>1</v>
      </c>
      <c r="G10" s="397">
        <f t="shared" si="1"/>
        <v>0</v>
      </c>
    </row>
    <row r="11" spans="1:7" x14ac:dyDescent="0.2">
      <c r="A11" s="60" t="s">
        <v>60</v>
      </c>
      <c r="B11" s="67" t="s">
        <v>52</v>
      </c>
      <c r="C11" s="36"/>
      <c r="D11" s="68">
        <v>1</v>
      </c>
      <c r="E11" s="94">
        <f>IFERROR(C11*Wykaz!$F$4,"-")</f>
        <v>0</v>
      </c>
      <c r="F11" s="371">
        <f t="shared" si="0"/>
        <v>1</v>
      </c>
      <c r="G11" s="398">
        <f t="shared" si="1"/>
        <v>0</v>
      </c>
    </row>
    <row r="12" spans="1:7" ht="25.5" x14ac:dyDescent="0.2">
      <c r="A12" s="60" t="s">
        <v>61</v>
      </c>
      <c r="B12" s="67" t="s">
        <v>38</v>
      </c>
      <c r="C12" s="36"/>
      <c r="D12" s="68">
        <v>2</v>
      </c>
      <c r="E12" s="94">
        <f>IFERROR(C12*Wykaz!$F$4,"-")</f>
        <v>0</v>
      </c>
      <c r="F12" s="371">
        <f t="shared" si="0"/>
        <v>1</v>
      </c>
      <c r="G12" s="398">
        <f t="shared" si="1"/>
        <v>0</v>
      </c>
    </row>
    <row r="13" spans="1:7" x14ac:dyDescent="0.2">
      <c r="A13" s="60" t="s">
        <v>62</v>
      </c>
      <c r="B13" s="67" t="s">
        <v>37</v>
      </c>
      <c r="C13" s="36"/>
      <c r="D13" s="68">
        <v>2</v>
      </c>
      <c r="E13" s="94">
        <f>IFERROR(C13*Wykaz!$F$4,"-")</f>
        <v>0</v>
      </c>
      <c r="F13" s="371">
        <f t="shared" si="0"/>
        <v>1</v>
      </c>
      <c r="G13" s="398">
        <f t="shared" si="1"/>
        <v>0</v>
      </c>
    </row>
    <row r="14" spans="1:7" ht="25.5" x14ac:dyDescent="0.2">
      <c r="A14" s="60" t="s">
        <v>63</v>
      </c>
      <c r="B14" s="69" t="s">
        <v>40</v>
      </c>
      <c r="C14" s="36"/>
      <c r="D14" s="68">
        <v>6</v>
      </c>
      <c r="E14" s="94">
        <f>IFERROR(C14*Wykaz!$F$4,"-")</f>
        <v>0</v>
      </c>
      <c r="F14" s="371">
        <f t="shared" si="0"/>
        <v>1</v>
      </c>
      <c r="G14" s="398">
        <f t="shared" si="1"/>
        <v>0</v>
      </c>
    </row>
    <row r="15" spans="1:7" ht="25.5" x14ac:dyDescent="0.2">
      <c r="A15" s="60" t="s">
        <v>64</v>
      </c>
      <c r="B15" s="69" t="s">
        <v>42</v>
      </c>
      <c r="C15" s="37"/>
      <c r="D15" s="68">
        <v>6</v>
      </c>
      <c r="E15" s="94">
        <f>IFERROR(C15*Wykaz!$F$4,"-")</f>
        <v>0</v>
      </c>
      <c r="F15" s="371">
        <f t="shared" si="0"/>
        <v>1</v>
      </c>
      <c r="G15" s="398">
        <f t="shared" si="1"/>
        <v>0</v>
      </c>
    </row>
    <row r="16" spans="1:7" ht="25.5" x14ac:dyDescent="0.2">
      <c r="A16" s="60" t="s">
        <v>65</v>
      </c>
      <c r="B16" s="70" t="s">
        <v>9</v>
      </c>
      <c r="C16" s="38"/>
      <c r="D16" s="68">
        <v>2</v>
      </c>
      <c r="E16" s="94">
        <f>IFERROR(C16*Wykaz!$F$4,"-")</f>
        <v>0</v>
      </c>
      <c r="F16" s="371">
        <f t="shared" si="0"/>
        <v>1</v>
      </c>
      <c r="G16" s="398">
        <f t="shared" si="1"/>
        <v>0</v>
      </c>
    </row>
    <row r="17" spans="1:7" x14ac:dyDescent="0.2">
      <c r="A17" s="60" t="s">
        <v>66</v>
      </c>
      <c r="B17" s="71" t="s">
        <v>83</v>
      </c>
      <c r="C17" s="38"/>
      <c r="D17" s="68">
        <v>2</v>
      </c>
      <c r="E17" s="94">
        <f>IFERROR(C17*Wykaz!$F$4,"-")</f>
        <v>0</v>
      </c>
      <c r="F17" s="371">
        <f t="shared" si="0"/>
        <v>1</v>
      </c>
      <c r="G17" s="398">
        <f t="shared" si="1"/>
        <v>0</v>
      </c>
    </row>
    <row r="18" spans="1:7" x14ac:dyDescent="0.2">
      <c r="A18" s="60" t="s">
        <v>67</v>
      </c>
      <c r="B18" s="72" t="s">
        <v>16</v>
      </c>
      <c r="C18" s="38"/>
      <c r="D18" s="68">
        <v>2</v>
      </c>
      <c r="E18" s="94">
        <f>IFERROR(C18*Wykaz!$F$4,"-")</f>
        <v>0</v>
      </c>
      <c r="F18" s="371">
        <f t="shared" si="0"/>
        <v>1</v>
      </c>
      <c r="G18" s="398">
        <f t="shared" si="1"/>
        <v>0</v>
      </c>
    </row>
    <row r="19" spans="1:7" s="74" customFormat="1" x14ac:dyDescent="0.2">
      <c r="A19" s="60" t="s">
        <v>68</v>
      </c>
      <c r="B19" s="72" t="s">
        <v>78</v>
      </c>
      <c r="C19" s="38"/>
      <c r="D19" s="73">
        <v>1</v>
      </c>
      <c r="E19" s="96">
        <f>IFERROR(C19*Wykaz!$F$4,"-")</f>
        <v>0</v>
      </c>
      <c r="F19" s="371">
        <f t="shared" si="0"/>
        <v>1</v>
      </c>
      <c r="G19" s="399">
        <f t="shared" si="1"/>
        <v>0</v>
      </c>
    </row>
    <row r="20" spans="1:7" x14ac:dyDescent="0.2">
      <c r="A20" s="60" t="s">
        <v>69</v>
      </c>
      <c r="B20" s="72" t="s">
        <v>51</v>
      </c>
      <c r="C20" s="39"/>
      <c r="D20" s="68">
        <v>1</v>
      </c>
      <c r="E20" s="94">
        <f>IFERROR(C20*Wykaz!$F$4,"-")</f>
        <v>0</v>
      </c>
      <c r="F20" s="371">
        <f t="shared" si="0"/>
        <v>1</v>
      </c>
      <c r="G20" s="398">
        <f t="shared" si="1"/>
        <v>0</v>
      </c>
    </row>
    <row r="21" spans="1:7" x14ac:dyDescent="0.2">
      <c r="A21" s="60" t="s">
        <v>70</v>
      </c>
      <c r="B21" s="72" t="s">
        <v>10</v>
      </c>
      <c r="C21" s="39"/>
      <c r="D21" s="68">
        <v>1</v>
      </c>
      <c r="E21" s="94">
        <f>IFERROR(C21*Wykaz!$F$4,"-")</f>
        <v>0</v>
      </c>
      <c r="F21" s="371">
        <f t="shared" si="0"/>
        <v>1</v>
      </c>
      <c r="G21" s="398">
        <f t="shared" si="1"/>
        <v>0</v>
      </c>
    </row>
    <row r="22" spans="1:7" x14ac:dyDescent="0.2">
      <c r="A22" s="60" t="s">
        <v>71</v>
      </c>
      <c r="B22" s="72" t="s">
        <v>11</v>
      </c>
      <c r="C22" s="39"/>
      <c r="D22" s="68">
        <v>1</v>
      </c>
      <c r="E22" s="94">
        <f>IFERROR(C22*Wykaz!$F$4,"-")</f>
        <v>0</v>
      </c>
      <c r="F22" s="371">
        <f t="shared" si="0"/>
        <v>1</v>
      </c>
      <c r="G22" s="398">
        <f t="shared" si="1"/>
        <v>0</v>
      </c>
    </row>
    <row r="23" spans="1:7" x14ac:dyDescent="0.2">
      <c r="A23" s="60" t="s">
        <v>72</v>
      </c>
      <c r="B23" s="72" t="s">
        <v>12</v>
      </c>
      <c r="C23" s="39"/>
      <c r="D23" s="68">
        <v>1</v>
      </c>
      <c r="E23" s="94">
        <f>IFERROR(C23*Wykaz!$F$4,"-")</f>
        <v>0</v>
      </c>
      <c r="F23" s="371">
        <f t="shared" si="0"/>
        <v>1</v>
      </c>
      <c r="G23" s="398">
        <f t="shared" si="1"/>
        <v>0</v>
      </c>
    </row>
    <row r="24" spans="1:7" x14ac:dyDescent="0.2">
      <c r="A24" s="60" t="s">
        <v>73</v>
      </c>
      <c r="B24" s="72" t="s">
        <v>13</v>
      </c>
      <c r="C24" s="39"/>
      <c r="D24" s="68">
        <v>1</v>
      </c>
      <c r="E24" s="94">
        <f>IFERROR(C24*Wykaz!$F$4,"-")</f>
        <v>0</v>
      </c>
      <c r="F24" s="371">
        <f t="shared" si="0"/>
        <v>1</v>
      </c>
      <c r="G24" s="398">
        <f t="shared" si="1"/>
        <v>0</v>
      </c>
    </row>
    <row r="25" spans="1:7" ht="13.5" thickBot="1" x14ac:dyDescent="0.25">
      <c r="A25" s="75" t="s">
        <v>74</v>
      </c>
      <c r="B25" s="76" t="s">
        <v>14</v>
      </c>
      <c r="C25" s="40"/>
      <c r="D25" s="77">
        <v>1</v>
      </c>
      <c r="E25" s="98">
        <f>IFERROR(C25*Wykaz!$F$4,"-")</f>
        <v>0</v>
      </c>
      <c r="F25" s="375">
        <f t="shared" si="0"/>
        <v>1</v>
      </c>
      <c r="G25" s="398">
        <f t="shared" si="1"/>
        <v>0</v>
      </c>
    </row>
    <row r="26" spans="1:7" x14ac:dyDescent="0.2">
      <c r="A26" s="78"/>
      <c r="B26" s="78"/>
      <c r="C26" s="78"/>
      <c r="D26" s="79"/>
    </row>
    <row r="27" spans="1:7" x14ac:dyDescent="0.2">
      <c r="A27" s="78"/>
      <c r="B27" s="78"/>
      <c r="C27" s="78"/>
      <c r="D27" s="79"/>
    </row>
    <row r="28" spans="1:7" x14ac:dyDescent="0.2">
      <c r="A28" s="78"/>
      <c r="B28" s="78"/>
      <c r="C28" s="78"/>
      <c r="D28" s="79"/>
    </row>
    <row r="29" spans="1:7" x14ac:dyDescent="0.2">
      <c r="A29" s="78"/>
      <c r="B29" s="78"/>
      <c r="C29" s="78"/>
      <c r="D29" s="79"/>
    </row>
    <row r="30" spans="1:7" x14ac:dyDescent="0.2">
      <c r="A30" s="78"/>
      <c r="B30" s="78"/>
      <c r="C30" s="78"/>
      <c r="D30" s="79"/>
    </row>
    <row r="31" spans="1:7" x14ac:dyDescent="0.2">
      <c r="A31" s="78"/>
      <c r="B31" s="78"/>
      <c r="C31" s="78"/>
      <c r="D31" s="79"/>
    </row>
    <row r="32" spans="1:7" x14ac:dyDescent="0.2">
      <c r="A32" s="78"/>
      <c r="B32" s="78"/>
      <c r="C32" s="78"/>
      <c r="D32" s="79"/>
    </row>
    <row r="33" spans="1:4" x14ac:dyDescent="0.2">
      <c r="A33" s="78"/>
      <c r="B33" s="78"/>
      <c r="C33" s="78"/>
      <c r="D33" s="79"/>
    </row>
    <row r="34" spans="1:4" x14ac:dyDescent="0.2">
      <c r="A34" s="78"/>
      <c r="B34" s="78"/>
      <c r="C34" s="78"/>
      <c r="D34" s="80"/>
    </row>
    <row r="35" spans="1:4" x14ac:dyDescent="0.2">
      <c r="A35" s="78"/>
      <c r="B35" s="78"/>
      <c r="C35" s="78"/>
      <c r="D35" s="81"/>
    </row>
    <row r="36" spans="1:4" x14ac:dyDescent="0.2">
      <c r="A36" s="78"/>
      <c r="B36" s="78"/>
      <c r="C36" s="78"/>
      <c r="D36" s="80"/>
    </row>
    <row r="37" spans="1:4" x14ac:dyDescent="0.2">
      <c r="A37" s="78"/>
      <c r="B37" s="78"/>
      <c r="C37" s="78"/>
      <c r="D37" s="80"/>
    </row>
    <row r="38" spans="1:4" x14ac:dyDescent="0.2">
      <c r="A38" s="78"/>
      <c r="B38" s="78"/>
      <c r="C38" s="78"/>
      <c r="D38" s="80"/>
    </row>
    <row r="39" spans="1:4" x14ac:dyDescent="0.2">
      <c r="A39" s="78"/>
      <c r="B39" s="78"/>
      <c r="C39" s="78"/>
      <c r="D39" s="80"/>
    </row>
    <row r="40" spans="1:4" x14ac:dyDescent="0.2">
      <c r="A40" s="78"/>
      <c r="B40" s="78"/>
      <c r="C40" s="78"/>
      <c r="D40" s="82"/>
    </row>
    <row r="41" spans="1:4" x14ac:dyDescent="0.2">
      <c r="A41" s="78"/>
      <c r="B41" s="78"/>
      <c r="C41" s="78"/>
      <c r="D41" s="78"/>
    </row>
    <row r="42" spans="1:4" x14ac:dyDescent="0.2">
      <c r="A42" s="78"/>
      <c r="B42" s="78"/>
      <c r="C42" s="78"/>
      <c r="D42" s="78"/>
    </row>
    <row r="43" spans="1:4" x14ac:dyDescent="0.2">
      <c r="A43" s="78"/>
      <c r="B43" s="78"/>
      <c r="C43" s="78"/>
      <c r="D43" s="78"/>
    </row>
    <row r="44" spans="1:4" x14ac:dyDescent="0.2">
      <c r="A44" s="78"/>
      <c r="B44" s="78"/>
      <c r="C44" s="78"/>
      <c r="D44" s="78"/>
    </row>
    <row r="45" spans="1:4" x14ac:dyDescent="0.2">
      <c r="A45" s="78"/>
      <c r="B45" s="78"/>
      <c r="C45" s="78"/>
      <c r="D45" s="78"/>
    </row>
    <row r="46" spans="1:4" x14ac:dyDescent="0.2">
      <c r="A46" s="78"/>
      <c r="B46" s="78"/>
      <c r="C46" s="78"/>
      <c r="D46" s="78"/>
    </row>
    <row r="47" spans="1:4" x14ac:dyDescent="0.2">
      <c r="A47" s="78"/>
      <c r="B47" s="78"/>
      <c r="C47" s="78"/>
      <c r="D47" s="78"/>
    </row>
    <row r="48" spans="1:4" x14ac:dyDescent="0.2">
      <c r="A48" s="78"/>
      <c r="B48" s="78"/>
      <c r="C48" s="78"/>
      <c r="D48" s="78"/>
    </row>
    <row r="49" spans="1:4" x14ac:dyDescent="0.2">
      <c r="A49" s="78"/>
      <c r="B49" s="78"/>
      <c r="C49" s="78"/>
      <c r="D49" s="78"/>
    </row>
    <row r="50" spans="1:4" x14ac:dyDescent="0.2">
      <c r="A50" s="78"/>
      <c r="B50" s="78"/>
      <c r="C50" s="78"/>
      <c r="D50" s="78"/>
    </row>
    <row r="51" spans="1:4" x14ac:dyDescent="0.2">
      <c r="A51" s="78"/>
      <c r="B51" s="78"/>
      <c r="C51" s="78"/>
      <c r="D51" s="78"/>
    </row>
    <row r="52" spans="1:4" x14ac:dyDescent="0.2">
      <c r="A52" s="83"/>
      <c r="B52" s="83"/>
      <c r="C52" s="83"/>
      <c r="D52" s="83"/>
    </row>
    <row r="53" spans="1:4" x14ac:dyDescent="0.2">
      <c r="A53" s="83"/>
      <c r="B53" s="83"/>
      <c r="C53" s="83"/>
      <c r="D53" s="83"/>
    </row>
    <row r="54" spans="1:4" x14ac:dyDescent="0.2">
      <c r="A54" s="83"/>
      <c r="B54" s="83"/>
      <c r="C54" s="83"/>
      <c r="D54" s="83"/>
    </row>
    <row r="55" spans="1:4" x14ac:dyDescent="0.2">
      <c r="A55" s="83"/>
      <c r="B55" s="83"/>
      <c r="C55" s="83"/>
      <c r="D55" s="83"/>
    </row>
    <row r="56" spans="1:4" x14ac:dyDescent="0.2">
      <c r="A56" s="83"/>
      <c r="B56" s="83"/>
      <c r="C56" s="83"/>
      <c r="D56" s="83"/>
    </row>
    <row r="57" spans="1:4" x14ac:dyDescent="0.2">
      <c r="A57" s="83"/>
      <c r="B57" s="83"/>
      <c r="C57" s="83"/>
      <c r="D57" s="83"/>
    </row>
    <row r="58" spans="1:4" x14ac:dyDescent="0.2">
      <c r="A58" s="83"/>
      <c r="B58" s="83"/>
      <c r="C58" s="83"/>
      <c r="D58" s="83"/>
    </row>
    <row r="59" spans="1:4" x14ac:dyDescent="0.2">
      <c r="A59" s="83"/>
      <c r="B59" s="83"/>
      <c r="C59" s="83"/>
      <c r="D59" s="83"/>
    </row>
    <row r="60" spans="1:4" x14ac:dyDescent="0.2">
      <c r="A60" s="83"/>
      <c r="B60" s="83"/>
      <c r="C60" s="83"/>
      <c r="D60" s="83"/>
    </row>
    <row r="61" spans="1:4" x14ac:dyDescent="0.2">
      <c r="A61" s="83"/>
      <c r="B61" s="83"/>
      <c r="C61" s="83"/>
      <c r="D61" s="83"/>
    </row>
    <row r="62" spans="1:4" x14ac:dyDescent="0.2">
      <c r="A62" s="83"/>
      <c r="B62" s="83"/>
      <c r="C62" s="83"/>
      <c r="D62" s="83"/>
    </row>
    <row r="63" spans="1:4" x14ac:dyDescent="0.2">
      <c r="A63" s="83"/>
      <c r="B63" s="83"/>
      <c r="C63" s="83"/>
      <c r="D63" s="83"/>
    </row>
    <row r="64" spans="1:4" x14ac:dyDescent="0.2">
      <c r="A64" s="83"/>
      <c r="B64" s="83"/>
      <c r="C64" s="83"/>
      <c r="D64" s="83"/>
    </row>
    <row r="65" spans="1:4" x14ac:dyDescent="0.2">
      <c r="A65" s="83"/>
      <c r="B65" s="83"/>
      <c r="C65" s="83"/>
      <c r="D65" s="83"/>
    </row>
    <row r="66" spans="1:4" x14ac:dyDescent="0.2">
      <c r="A66" s="83"/>
      <c r="B66" s="83"/>
      <c r="C66" s="83"/>
      <c r="D66" s="83"/>
    </row>
    <row r="67" spans="1:4" x14ac:dyDescent="0.2">
      <c r="A67" s="83"/>
      <c r="B67" s="83"/>
      <c r="C67" s="83"/>
      <c r="D67" s="83"/>
    </row>
    <row r="68" spans="1:4" x14ac:dyDescent="0.2">
      <c r="A68" s="83"/>
      <c r="B68" s="83"/>
      <c r="C68" s="83"/>
      <c r="D68" s="83"/>
    </row>
    <row r="69" spans="1:4" x14ac:dyDescent="0.2">
      <c r="A69" s="83"/>
      <c r="B69" s="83"/>
      <c r="C69" s="83"/>
      <c r="D69" s="83"/>
    </row>
    <row r="70" spans="1:4" x14ac:dyDescent="0.2">
      <c r="A70" s="83"/>
      <c r="B70" s="83"/>
      <c r="C70" s="83"/>
      <c r="D70" s="83"/>
    </row>
    <row r="71" spans="1:4" x14ac:dyDescent="0.2">
      <c r="A71" s="83"/>
      <c r="B71" s="83"/>
      <c r="C71" s="83"/>
      <c r="D71" s="83"/>
    </row>
    <row r="72" spans="1:4" x14ac:dyDescent="0.2">
      <c r="A72" s="83"/>
      <c r="B72" s="83"/>
      <c r="C72" s="83"/>
      <c r="D72" s="83"/>
    </row>
    <row r="73" spans="1:4" x14ac:dyDescent="0.2">
      <c r="A73" s="83"/>
      <c r="B73" s="83"/>
      <c r="C73" s="83"/>
      <c r="D73" s="83"/>
    </row>
    <row r="74" spans="1:4" x14ac:dyDescent="0.2">
      <c r="A74" s="83"/>
      <c r="B74" s="83"/>
      <c r="C74" s="83"/>
      <c r="D74" s="83"/>
    </row>
    <row r="75" spans="1:4" x14ac:dyDescent="0.2">
      <c r="A75" s="83"/>
      <c r="B75" s="83"/>
      <c r="C75" s="83"/>
      <c r="D75" s="83"/>
    </row>
    <row r="76" spans="1:4" x14ac:dyDescent="0.2">
      <c r="A76" s="83"/>
      <c r="B76" s="83"/>
      <c r="C76" s="83"/>
      <c r="D76" s="83"/>
    </row>
    <row r="77" spans="1:4" x14ac:dyDescent="0.2">
      <c r="A77" s="83"/>
      <c r="B77" s="83"/>
      <c r="C77" s="83"/>
      <c r="D77" s="83"/>
    </row>
    <row r="78" spans="1:4" x14ac:dyDescent="0.2">
      <c r="A78" s="83"/>
      <c r="B78" s="83"/>
      <c r="C78" s="83"/>
      <c r="D78" s="83"/>
    </row>
    <row r="79" spans="1:4" x14ac:dyDescent="0.2">
      <c r="A79" s="83"/>
      <c r="B79" s="83"/>
      <c r="C79" s="83"/>
      <c r="D79" s="83"/>
    </row>
    <row r="80" spans="1:4" x14ac:dyDescent="0.2">
      <c r="A80" s="83"/>
      <c r="B80" s="83"/>
      <c r="C80" s="83"/>
      <c r="D80" s="83"/>
    </row>
    <row r="81" spans="1:4" x14ac:dyDescent="0.2">
      <c r="A81" s="83"/>
      <c r="B81" s="83"/>
      <c r="C81" s="83"/>
      <c r="D81" s="83"/>
    </row>
    <row r="82" spans="1:4" x14ac:dyDescent="0.2">
      <c r="A82" s="83"/>
      <c r="B82" s="83"/>
      <c r="C82" s="83"/>
      <c r="D82" s="83"/>
    </row>
    <row r="83" spans="1:4" x14ac:dyDescent="0.2">
      <c r="A83" s="83"/>
      <c r="B83" s="83"/>
      <c r="C83" s="83"/>
      <c r="D83" s="83"/>
    </row>
    <row r="84" spans="1:4" x14ac:dyDescent="0.2">
      <c r="A84" s="83"/>
      <c r="B84" s="83"/>
      <c r="C84" s="83"/>
      <c r="D84" s="83"/>
    </row>
    <row r="85" spans="1:4" x14ac:dyDescent="0.2">
      <c r="A85" s="83"/>
      <c r="B85" s="83"/>
      <c r="C85" s="83"/>
      <c r="D85" s="83"/>
    </row>
    <row r="86" spans="1:4" x14ac:dyDescent="0.2">
      <c r="A86" s="83"/>
      <c r="B86" s="83"/>
      <c r="C86" s="83"/>
      <c r="D86" s="83"/>
    </row>
    <row r="87" spans="1:4" x14ac:dyDescent="0.2">
      <c r="A87" s="83"/>
      <c r="B87" s="83"/>
      <c r="C87" s="83"/>
      <c r="D87" s="83"/>
    </row>
    <row r="88" spans="1:4" x14ac:dyDescent="0.2">
      <c r="A88" s="83"/>
      <c r="B88" s="83"/>
      <c r="C88" s="83"/>
      <c r="D88" s="83"/>
    </row>
    <row r="89" spans="1:4" x14ac:dyDescent="0.2">
      <c r="A89" s="83"/>
      <c r="B89" s="83"/>
      <c r="C89" s="83"/>
      <c r="D89" s="83"/>
    </row>
    <row r="90" spans="1:4" x14ac:dyDescent="0.2">
      <c r="A90" s="83"/>
      <c r="B90" s="83"/>
      <c r="C90" s="83"/>
      <c r="D90" s="83"/>
    </row>
    <row r="91" spans="1:4" x14ac:dyDescent="0.2">
      <c r="A91" s="83"/>
      <c r="B91" s="83"/>
      <c r="C91" s="83"/>
      <c r="D91" s="83"/>
    </row>
    <row r="92" spans="1:4" x14ac:dyDescent="0.2">
      <c r="A92" s="83"/>
      <c r="B92" s="83"/>
      <c r="C92" s="83"/>
      <c r="D92" s="83"/>
    </row>
    <row r="93" spans="1:4" x14ac:dyDescent="0.2">
      <c r="A93" s="83"/>
      <c r="B93" s="83"/>
      <c r="C93" s="83"/>
      <c r="D93" s="83"/>
    </row>
    <row r="94" spans="1:4" x14ac:dyDescent="0.2">
      <c r="A94" s="83"/>
      <c r="B94" s="83"/>
      <c r="C94" s="83"/>
      <c r="D94" s="83"/>
    </row>
    <row r="95" spans="1:4" x14ac:dyDescent="0.2">
      <c r="A95" s="83"/>
      <c r="B95" s="83"/>
      <c r="C95" s="83"/>
      <c r="D95" s="83"/>
    </row>
    <row r="96" spans="1:4" x14ac:dyDescent="0.2">
      <c r="A96" s="83"/>
      <c r="B96" s="83"/>
      <c r="C96" s="83"/>
      <c r="D96" s="83"/>
    </row>
    <row r="97" spans="1:4" x14ac:dyDescent="0.2">
      <c r="A97" s="83"/>
      <c r="B97" s="83"/>
      <c r="C97" s="83"/>
      <c r="D97" s="83"/>
    </row>
    <row r="98" spans="1:4" x14ac:dyDescent="0.2">
      <c r="A98" s="83"/>
      <c r="B98" s="83"/>
      <c r="C98" s="83"/>
      <c r="D98" s="83"/>
    </row>
    <row r="99" spans="1:4" x14ac:dyDescent="0.2">
      <c r="A99" s="83"/>
      <c r="B99" s="83"/>
      <c r="C99" s="83"/>
      <c r="D99" s="83"/>
    </row>
    <row r="100" spans="1:4" x14ac:dyDescent="0.2">
      <c r="A100" s="83"/>
      <c r="B100" s="83"/>
      <c r="C100" s="83"/>
      <c r="D100" s="83"/>
    </row>
    <row r="101" spans="1:4" x14ac:dyDescent="0.2">
      <c r="A101" s="83"/>
      <c r="B101" s="83"/>
      <c r="C101" s="83"/>
      <c r="D101" s="83"/>
    </row>
    <row r="102" spans="1:4" x14ac:dyDescent="0.2">
      <c r="A102" s="83"/>
      <c r="B102" s="83"/>
      <c r="C102" s="83"/>
      <c r="D102" s="83"/>
    </row>
    <row r="103" spans="1:4" x14ac:dyDescent="0.2">
      <c r="A103" s="83"/>
      <c r="B103" s="83"/>
      <c r="C103" s="83"/>
      <c r="D103" s="83"/>
    </row>
    <row r="104" spans="1:4" x14ac:dyDescent="0.2">
      <c r="A104" s="83"/>
      <c r="B104" s="83"/>
      <c r="C104" s="83"/>
      <c r="D104" s="83"/>
    </row>
    <row r="105" spans="1:4" x14ac:dyDescent="0.2">
      <c r="A105" s="83"/>
      <c r="B105" s="83"/>
      <c r="C105" s="83"/>
      <c r="D105" s="83"/>
    </row>
    <row r="106" spans="1:4" x14ac:dyDescent="0.2">
      <c r="A106" s="83"/>
      <c r="B106" s="83"/>
      <c r="C106" s="83"/>
      <c r="D106" s="83"/>
    </row>
    <row r="107" spans="1:4" x14ac:dyDescent="0.2">
      <c r="A107" s="83"/>
      <c r="B107" s="83"/>
      <c r="C107" s="83"/>
      <c r="D107" s="83"/>
    </row>
    <row r="108" spans="1:4" x14ac:dyDescent="0.2">
      <c r="A108" s="83"/>
      <c r="B108" s="83"/>
      <c r="C108" s="83"/>
      <c r="D108" s="83"/>
    </row>
    <row r="109" spans="1:4" x14ac:dyDescent="0.2">
      <c r="A109" s="83"/>
      <c r="B109" s="83"/>
      <c r="C109" s="83"/>
      <c r="D109" s="83"/>
    </row>
    <row r="110" spans="1:4" x14ac:dyDescent="0.2">
      <c r="A110" s="83"/>
      <c r="B110" s="83"/>
      <c r="C110" s="83"/>
      <c r="D110" s="83"/>
    </row>
    <row r="111" spans="1:4" x14ac:dyDescent="0.2">
      <c r="A111" s="83"/>
      <c r="B111" s="83"/>
      <c r="C111" s="83"/>
      <c r="D111" s="83"/>
    </row>
    <row r="112" spans="1:4" x14ac:dyDescent="0.2">
      <c r="A112" s="83"/>
      <c r="B112" s="83"/>
      <c r="C112" s="83"/>
      <c r="D112" s="83"/>
    </row>
    <row r="113" spans="1:4" x14ac:dyDescent="0.2">
      <c r="A113" s="83"/>
      <c r="B113" s="83"/>
      <c r="C113" s="83"/>
      <c r="D113" s="83"/>
    </row>
    <row r="114" spans="1:4" x14ac:dyDescent="0.2">
      <c r="A114" s="83"/>
      <c r="B114" s="83"/>
      <c r="C114" s="83"/>
      <c r="D114" s="83"/>
    </row>
    <row r="115" spans="1:4" x14ac:dyDescent="0.2">
      <c r="A115" s="83"/>
      <c r="B115" s="83"/>
      <c r="C115" s="83"/>
      <c r="D115" s="83"/>
    </row>
    <row r="116" spans="1:4" x14ac:dyDescent="0.2">
      <c r="A116" s="83"/>
      <c r="B116" s="83"/>
      <c r="C116" s="83"/>
      <c r="D116" s="83"/>
    </row>
    <row r="117" spans="1:4" x14ac:dyDescent="0.2">
      <c r="A117" s="83"/>
      <c r="B117" s="83"/>
      <c r="C117" s="83"/>
      <c r="D117" s="83"/>
    </row>
    <row r="118" spans="1:4" x14ac:dyDescent="0.2">
      <c r="A118" s="83"/>
      <c r="B118" s="83"/>
      <c r="C118" s="83"/>
      <c r="D118" s="83"/>
    </row>
    <row r="119" spans="1:4" x14ac:dyDescent="0.2">
      <c r="A119" s="83"/>
      <c r="B119" s="83"/>
      <c r="C119" s="83"/>
      <c r="D119" s="83"/>
    </row>
    <row r="120" spans="1:4" x14ac:dyDescent="0.2">
      <c r="A120" s="83"/>
      <c r="B120" s="83"/>
      <c r="C120" s="83"/>
      <c r="D120" s="83"/>
    </row>
    <row r="121" spans="1:4" x14ac:dyDescent="0.2">
      <c r="A121" s="83"/>
      <c r="B121" s="83"/>
      <c r="C121" s="83"/>
      <c r="D121" s="83"/>
    </row>
    <row r="122" spans="1:4" x14ac:dyDescent="0.2">
      <c r="A122" s="83"/>
      <c r="B122" s="83"/>
      <c r="C122" s="83"/>
      <c r="D122" s="83"/>
    </row>
    <row r="123" spans="1:4" x14ac:dyDescent="0.2">
      <c r="A123" s="83"/>
      <c r="B123" s="83"/>
      <c r="C123" s="83"/>
      <c r="D123" s="83"/>
    </row>
    <row r="124" spans="1:4" x14ac:dyDescent="0.2">
      <c r="A124" s="83"/>
      <c r="B124" s="83"/>
      <c r="C124" s="83"/>
      <c r="D124" s="83"/>
    </row>
    <row r="125" spans="1:4" x14ac:dyDescent="0.2">
      <c r="A125" s="83"/>
      <c r="B125" s="83"/>
      <c r="C125" s="83"/>
      <c r="D125" s="83"/>
    </row>
    <row r="126" spans="1:4" x14ac:dyDescent="0.2">
      <c r="A126" s="83"/>
      <c r="B126" s="83"/>
      <c r="C126" s="83"/>
      <c r="D126" s="83"/>
    </row>
    <row r="127" spans="1:4" x14ac:dyDescent="0.2">
      <c r="A127" s="83"/>
      <c r="B127" s="83"/>
      <c r="C127" s="83"/>
      <c r="D127" s="83"/>
    </row>
    <row r="128" spans="1:4" x14ac:dyDescent="0.2">
      <c r="A128" s="83"/>
      <c r="B128" s="83"/>
      <c r="C128" s="83"/>
      <c r="D128" s="83"/>
    </row>
    <row r="129" spans="1:4" x14ac:dyDescent="0.2">
      <c r="A129" s="83"/>
      <c r="B129" s="83"/>
      <c r="C129" s="83"/>
      <c r="D129" s="83"/>
    </row>
    <row r="130" spans="1:4" x14ac:dyDescent="0.2">
      <c r="A130" s="83"/>
      <c r="B130" s="83"/>
      <c r="C130" s="83"/>
      <c r="D130" s="83"/>
    </row>
    <row r="131" spans="1:4" x14ac:dyDescent="0.2">
      <c r="A131" s="83"/>
      <c r="B131" s="83"/>
      <c r="C131" s="83"/>
      <c r="D131" s="83"/>
    </row>
    <row r="132" spans="1:4" x14ac:dyDescent="0.2">
      <c r="A132" s="83"/>
      <c r="B132" s="83"/>
      <c r="C132" s="83"/>
      <c r="D132" s="83"/>
    </row>
    <row r="133" spans="1:4" x14ac:dyDescent="0.2">
      <c r="A133" s="83"/>
      <c r="B133" s="83"/>
      <c r="C133" s="83"/>
      <c r="D133" s="83"/>
    </row>
    <row r="134" spans="1:4" x14ac:dyDescent="0.2">
      <c r="A134" s="83"/>
      <c r="B134" s="83"/>
      <c r="C134" s="83"/>
      <c r="D134" s="83"/>
    </row>
    <row r="135" spans="1:4" x14ac:dyDescent="0.2">
      <c r="A135" s="83"/>
      <c r="B135" s="83"/>
      <c r="C135" s="83"/>
      <c r="D135" s="83"/>
    </row>
    <row r="136" spans="1:4" x14ac:dyDescent="0.2">
      <c r="A136" s="83"/>
      <c r="B136" s="83"/>
      <c r="C136" s="83"/>
      <c r="D136" s="83"/>
    </row>
    <row r="137" spans="1:4" x14ac:dyDescent="0.2">
      <c r="A137" s="83"/>
      <c r="B137" s="83"/>
      <c r="C137" s="83"/>
      <c r="D137" s="83"/>
    </row>
    <row r="138" spans="1:4" x14ac:dyDescent="0.2">
      <c r="A138" s="83"/>
      <c r="B138" s="83"/>
      <c r="C138" s="83"/>
      <c r="D138" s="83"/>
    </row>
    <row r="139" spans="1:4" x14ac:dyDescent="0.2">
      <c r="A139" s="83"/>
      <c r="B139" s="83"/>
      <c r="C139" s="83"/>
      <c r="D139" s="83"/>
    </row>
    <row r="140" spans="1:4" x14ac:dyDescent="0.2">
      <c r="A140" s="83"/>
      <c r="B140" s="83"/>
      <c r="C140" s="83"/>
      <c r="D140" s="83"/>
    </row>
    <row r="141" spans="1:4" x14ac:dyDescent="0.2">
      <c r="A141" s="83"/>
      <c r="B141" s="83"/>
      <c r="C141" s="83"/>
      <c r="D141" s="83"/>
    </row>
    <row r="142" spans="1:4" x14ac:dyDescent="0.2">
      <c r="A142" s="83"/>
      <c r="B142" s="83"/>
      <c r="C142" s="83"/>
      <c r="D142" s="83"/>
    </row>
    <row r="143" spans="1:4" x14ac:dyDescent="0.2">
      <c r="A143" s="83"/>
      <c r="B143" s="83"/>
      <c r="C143" s="83"/>
      <c r="D143" s="83"/>
    </row>
    <row r="144" spans="1:4" x14ac:dyDescent="0.2">
      <c r="A144" s="83"/>
      <c r="B144" s="83"/>
      <c r="C144" s="83"/>
      <c r="D144" s="83"/>
    </row>
    <row r="145" spans="1:4" x14ac:dyDescent="0.2">
      <c r="A145" s="83"/>
      <c r="B145" s="83"/>
      <c r="C145" s="83"/>
      <c r="D145" s="83"/>
    </row>
    <row r="146" spans="1:4" x14ac:dyDescent="0.2">
      <c r="A146" s="83"/>
      <c r="B146" s="83"/>
      <c r="C146" s="83"/>
      <c r="D146" s="83"/>
    </row>
    <row r="147" spans="1:4" x14ac:dyDescent="0.2">
      <c r="A147" s="83"/>
      <c r="B147" s="83"/>
      <c r="C147" s="83"/>
      <c r="D147" s="83"/>
    </row>
    <row r="148" spans="1:4" x14ac:dyDescent="0.2">
      <c r="A148" s="83"/>
      <c r="B148" s="83"/>
      <c r="C148" s="83"/>
      <c r="D148" s="83"/>
    </row>
    <row r="149" spans="1:4" x14ac:dyDescent="0.2">
      <c r="A149" s="83"/>
      <c r="B149" s="83"/>
      <c r="C149" s="83"/>
      <c r="D149" s="83"/>
    </row>
    <row r="150" spans="1:4" x14ac:dyDescent="0.2">
      <c r="A150" s="83"/>
      <c r="B150" s="83"/>
      <c r="C150" s="83"/>
      <c r="D150" s="83"/>
    </row>
    <row r="151" spans="1:4" x14ac:dyDescent="0.2">
      <c r="A151" s="83"/>
      <c r="B151" s="83"/>
      <c r="C151" s="83"/>
      <c r="D151" s="83"/>
    </row>
    <row r="152" spans="1:4" x14ac:dyDescent="0.2">
      <c r="A152" s="83"/>
      <c r="B152" s="83"/>
      <c r="C152" s="83"/>
      <c r="D152" s="83"/>
    </row>
    <row r="153" spans="1:4" x14ac:dyDescent="0.2">
      <c r="A153" s="83"/>
      <c r="B153" s="83"/>
      <c r="C153" s="83"/>
      <c r="D153" s="83"/>
    </row>
    <row r="154" spans="1:4" x14ac:dyDescent="0.2">
      <c r="A154" s="83"/>
      <c r="B154" s="83"/>
      <c r="C154" s="83"/>
      <c r="D154" s="83"/>
    </row>
    <row r="155" spans="1:4" x14ac:dyDescent="0.2">
      <c r="A155" s="83"/>
      <c r="B155" s="83"/>
      <c r="C155" s="83"/>
      <c r="D155" s="83"/>
    </row>
    <row r="156" spans="1:4" x14ac:dyDescent="0.2">
      <c r="A156" s="83"/>
      <c r="B156" s="83"/>
      <c r="C156" s="83"/>
      <c r="D156" s="83"/>
    </row>
    <row r="157" spans="1:4" x14ac:dyDescent="0.2">
      <c r="A157" s="83"/>
      <c r="B157" s="83"/>
      <c r="C157" s="83"/>
      <c r="D157" s="83"/>
    </row>
    <row r="158" spans="1:4" x14ac:dyDescent="0.2">
      <c r="A158" s="83"/>
      <c r="B158" s="83"/>
      <c r="C158" s="83"/>
      <c r="D158" s="83"/>
    </row>
    <row r="159" spans="1:4" x14ac:dyDescent="0.2">
      <c r="A159" s="83"/>
      <c r="B159" s="83"/>
      <c r="C159" s="83"/>
      <c r="D159" s="83"/>
    </row>
    <row r="160" spans="1:4" x14ac:dyDescent="0.2">
      <c r="A160" s="83"/>
      <c r="B160" s="83"/>
      <c r="C160" s="83"/>
      <c r="D160" s="83"/>
    </row>
    <row r="161" spans="1:4" x14ac:dyDescent="0.2">
      <c r="A161" s="83"/>
      <c r="B161" s="83"/>
      <c r="C161" s="83"/>
      <c r="D161" s="83"/>
    </row>
    <row r="162" spans="1:4" x14ac:dyDescent="0.2">
      <c r="A162" s="83"/>
      <c r="B162" s="83"/>
      <c r="C162" s="83"/>
      <c r="D162" s="83"/>
    </row>
  </sheetData>
  <sheetProtection algorithmName="SHA-512" hashValue="qai0PPZwmykE6xj3z2aRWjhNApH4Ye11DXtKkQ/9jGqsD2BGDueBgfo3x4cvpwVy0B4pKgQ2fOg4CTnfxAbR7w==" saltValue="BQgTwL8CEPXI1g8q+e8jRw==" spinCount="100000" sheet="1" objects="1" scenarios="1" autoFilter="0"/>
  <mergeCells count="4">
    <mergeCell ref="A2:B2"/>
    <mergeCell ref="A3:B3"/>
    <mergeCell ref="A4:B4"/>
    <mergeCell ref="A5:B5"/>
  </mergeCells>
  <phoneticPr fontId="0" type="noConversion"/>
  <pageMargins left="0.75" right="0.31" top="0.44" bottom="0.43" header="0.28999999999999998" footer="0.28999999999999998"/>
  <pageSetup paperSize="9" scale="7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FA022CF-9398-4B7E-AF02-BBE60124272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1DDB7D5-351D-4A89-84E3-25AAD877F69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8E5C6-22EC-4C5E-B745-42FA150D1CA9}">
  <sheetPr codeName="Arkusz4">
    <pageSetUpPr fitToPage="1"/>
  </sheetPr>
  <dimension ref="A1:G163"/>
  <sheetViews>
    <sheetView zoomScaleNormal="100" zoomScaleSheetLayoutView="100" workbookViewId="0">
      <selection activeCell="D4" sqref="D4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2" customWidth="1"/>
    <col min="6" max="6" width="15.7109375" style="43" customWidth="1"/>
    <col min="7" max="7" width="15.7109375" style="43" hidden="1" customWidth="1"/>
    <col min="8" max="16384" width="9.140625" style="43"/>
  </cols>
  <sheetData>
    <row r="1" spans="1:7" ht="16.5" customHeight="1" thickBot="1" x14ac:dyDescent="0.25"/>
    <row r="2" spans="1:7" ht="16.5" thickBot="1" x14ac:dyDescent="0.25">
      <c r="A2" s="534" t="s">
        <v>43</v>
      </c>
      <c r="B2" s="535"/>
      <c r="C2" s="44" t="s">
        <v>48</v>
      </c>
      <c r="D2" s="45" t="s">
        <v>50</v>
      </c>
      <c r="E2" s="46"/>
      <c r="F2" s="47"/>
    </row>
    <row r="3" spans="1:7" ht="13.5" thickBot="1" x14ac:dyDescent="0.25">
      <c r="A3" s="536" t="s">
        <v>49</v>
      </c>
      <c r="B3" s="537"/>
      <c r="C3" s="48" t="s">
        <v>47</v>
      </c>
      <c r="D3" s="45">
        <v>3</v>
      </c>
      <c r="E3" s="86"/>
      <c r="F3" s="87"/>
    </row>
    <row r="4" spans="1:7" ht="13.5" thickBot="1" x14ac:dyDescent="0.25">
      <c r="A4" s="540" t="s">
        <v>316</v>
      </c>
      <c r="B4" s="541"/>
      <c r="C4" s="44" t="s">
        <v>317</v>
      </c>
      <c r="D4" s="88"/>
      <c r="E4" s="89"/>
      <c r="F4" s="370" t="s">
        <v>306</v>
      </c>
    </row>
    <row r="5" spans="1:7" ht="39" thickBot="1" x14ac:dyDescent="0.25">
      <c r="A5" s="542" t="s">
        <v>8</v>
      </c>
      <c r="B5" s="543"/>
      <c r="C5" s="55" t="s">
        <v>85</v>
      </c>
      <c r="D5" s="88"/>
      <c r="E5" s="90"/>
      <c r="F5" s="373">
        <f>SUBTOTAL(9,F7:F20)</f>
        <v>14</v>
      </c>
      <c r="G5" s="43">
        <f>SUBTOTAL(9,G7:G20)</f>
        <v>0</v>
      </c>
    </row>
    <row r="6" spans="1:7" ht="51.75" thickBot="1" x14ac:dyDescent="0.25">
      <c r="A6" s="56" t="s">
        <v>1</v>
      </c>
      <c r="B6" s="57" t="s">
        <v>314</v>
      </c>
      <c r="C6" s="58" t="s">
        <v>318</v>
      </c>
      <c r="D6" s="58" t="s">
        <v>315</v>
      </c>
      <c r="E6" s="84" t="s">
        <v>319</v>
      </c>
      <c r="F6" s="59" t="s">
        <v>306</v>
      </c>
    </row>
    <row r="7" spans="1:7" s="63" customFormat="1" ht="38.25" x14ac:dyDescent="0.2">
      <c r="A7" s="60" t="s">
        <v>56</v>
      </c>
      <c r="B7" s="61" t="s">
        <v>79</v>
      </c>
      <c r="C7" s="34"/>
      <c r="D7" s="91">
        <v>60</v>
      </c>
      <c r="E7" s="92">
        <f>IFERROR(C7*Wykaz!$F$4,"-")</f>
        <v>0</v>
      </c>
      <c r="F7" s="374">
        <f t="shared" ref="F7:F20" si="0">IF((OR(C7=0,C7="",NOT(ISNUMBER(C7))))=TRUE,1,0)</f>
        <v>1</v>
      </c>
      <c r="G7" s="397">
        <f t="shared" ref="G7:G20" si="1">IFERROR(D7*E7,"-")</f>
        <v>0</v>
      </c>
    </row>
    <row r="8" spans="1:7" s="63" customFormat="1" ht="38.25" x14ac:dyDescent="0.2">
      <c r="A8" s="60" t="s">
        <v>57</v>
      </c>
      <c r="B8" s="64" t="s">
        <v>80</v>
      </c>
      <c r="C8" s="35"/>
      <c r="D8" s="68">
        <v>60</v>
      </c>
      <c r="E8" s="93">
        <f>IFERROR(C8*Wykaz!$F$4,"-")</f>
        <v>0</v>
      </c>
      <c r="F8" s="372">
        <f t="shared" si="0"/>
        <v>1</v>
      </c>
      <c r="G8" s="397">
        <f t="shared" si="1"/>
        <v>0</v>
      </c>
    </row>
    <row r="9" spans="1:7" s="63" customFormat="1" ht="51" x14ac:dyDescent="0.2">
      <c r="A9" s="60" t="s">
        <v>58</v>
      </c>
      <c r="B9" s="64" t="s">
        <v>81</v>
      </c>
      <c r="C9" s="35"/>
      <c r="D9" s="66">
        <v>5</v>
      </c>
      <c r="E9" s="93">
        <f>IFERROR(C9*Wykaz!$F$4,"-")</f>
        <v>0</v>
      </c>
      <c r="F9" s="372">
        <f t="shared" si="0"/>
        <v>1</v>
      </c>
      <c r="G9" s="397">
        <f t="shared" si="1"/>
        <v>0</v>
      </c>
    </row>
    <row r="10" spans="1:7" s="63" customFormat="1" ht="51" x14ac:dyDescent="0.2">
      <c r="A10" s="60" t="s">
        <v>59</v>
      </c>
      <c r="B10" s="64" t="s">
        <v>82</v>
      </c>
      <c r="C10" s="35"/>
      <c r="D10" s="66">
        <v>5</v>
      </c>
      <c r="E10" s="93">
        <f>IFERROR(C10*Wykaz!$F$4,"-")</f>
        <v>0</v>
      </c>
      <c r="F10" s="372">
        <f t="shared" si="0"/>
        <v>1</v>
      </c>
      <c r="G10" s="397">
        <f t="shared" si="1"/>
        <v>0</v>
      </c>
    </row>
    <row r="11" spans="1:7" x14ac:dyDescent="0.2">
      <c r="A11" s="60" t="s">
        <v>60</v>
      </c>
      <c r="B11" s="67" t="s">
        <v>52</v>
      </c>
      <c r="C11" s="85"/>
      <c r="D11" s="68">
        <v>3</v>
      </c>
      <c r="E11" s="94">
        <f>IFERROR(C11*Wykaz!$F$4,"-")</f>
        <v>0</v>
      </c>
      <c r="F11" s="371">
        <f t="shared" si="0"/>
        <v>1</v>
      </c>
      <c r="G11" s="398">
        <f t="shared" si="1"/>
        <v>0</v>
      </c>
    </row>
    <row r="12" spans="1:7" ht="25.5" x14ac:dyDescent="0.2">
      <c r="A12" s="60" t="s">
        <v>61</v>
      </c>
      <c r="B12" s="67" t="s">
        <v>15</v>
      </c>
      <c r="C12" s="36"/>
      <c r="D12" s="68">
        <v>5</v>
      </c>
      <c r="E12" s="94">
        <f>IFERROR(C12*Wykaz!$F$4,"-")</f>
        <v>0</v>
      </c>
      <c r="F12" s="371">
        <f t="shared" si="0"/>
        <v>1</v>
      </c>
      <c r="G12" s="398">
        <f t="shared" si="1"/>
        <v>0</v>
      </c>
    </row>
    <row r="13" spans="1:7" x14ac:dyDescent="0.2">
      <c r="A13" s="60" t="s">
        <v>62</v>
      </c>
      <c r="B13" s="67" t="s">
        <v>54</v>
      </c>
      <c r="C13" s="36"/>
      <c r="D13" s="68">
        <v>5</v>
      </c>
      <c r="E13" s="94">
        <f>IFERROR(C13*Wykaz!$F$4,"-")</f>
        <v>0</v>
      </c>
      <c r="F13" s="371">
        <f t="shared" si="0"/>
        <v>1</v>
      </c>
      <c r="G13" s="398">
        <f t="shared" si="1"/>
        <v>0</v>
      </c>
    </row>
    <row r="14" spans="1:7" ht="25.5" x14ac:dyDescent="0.2">
      <c r="A14" s="60" t="s">
        <v>63</v>
      </c>
      <c r="B14" s="67" t="s">
        <v>55</v>
      </c>
      <c r="C14" s="36"/>
      <c r="D14" s="68">
        <v>5</v>
      </c>
      <c r="E14" s="94">
        <f>IFERROR(C14*Wykaz!$F$4,"-")</f>
        <v>0</v>
      </c>
      <c r="F14" s="371">
        <f t="shared" si="0"/>
        <v>1</v>
      </c>
      <c r="G14" s="398">
        <f t="shared" si="1"/>
        <v>0</v>
      </c>
    </row>
    <row r="15" spans="1:7" ht="25.5" x14ac:dyDescent="0.2">
      <c r="A15" s="60" t="s">
        <v>64</v>
      </c>
      <c r="B15" s="67" t="s">
        <v>34</v>
      </c>
      <c r="C15" s="36"/>
      <c r="D15" s="68">
        <v>10</v>
      </c>
      <c r="E15" s="94">
        <f>IFERROR(C15*Wykaz!$F$4,"-")</f>
        <v>0</v>
      </c>
      <c r="F15" s="371">
        <f t="shared" si="0"/>
        <v>1</v>
      </c>
      <c r="G15" s="398">
        <f t="shared" si="1"/>
        <v>0</v>
      </c>
    </row>
    <row r="16" spans="1:7" ht="25.5" x14ac:dyDescent="0.2">
      <c r="A16" s="60" t="s">
        <v>65</v>
      </c>
      <c r="B16" s="70" t="s">
        <v>9</v>
      </c>
      <c r="C16" s="38"/>
      <c r="D16" s="68">
        <v>2</v>
      </c>
      <c r="E16" s="94">
        <f>IFERROR(C16*Wykaz!$F$4,"-")</f>
        <v>0</v>
      </c>
      <c r="F16" s="371">
        <f t="shared" si="0"/>
        <v>1</v>
      </c>
      <c r="G16" s="398">
        <f t="shared" si="1"/>
        <v>0</v>
      </c>
    </row>
    <row r="17" spans="1:7" x14ac:dyDescent="0.2">
      <c r="A17" s="60" t="s">
        <v>66</v>
      </c>
      <c r="B17" s="95" t="s">
        <v>16</v>
      </c>
      <c r="C17" s="38"/>
      <c r="D17" s="68">
        <v>2</v>
      </c>
      <c r="E17" s="94">
        <f>IFERROR(C17*Wykaz!$F$4,"-")</f>
        <v>0</v>
      </c>
      <c r="F17" s="371">
        <f t="shared" si="0"/>
        <v>1</v>
      </c>
      <c r="G17" s="398">
        <f t="shared" si="1"/>
        <v>0</v>
      </c>
    </row>
    <row r="18" spans="1:7" s="74" customFormat="1" x14ac:dyDescent="0.2">
      <c r="A18" s="60" t="s">
        <v>67</v>
      </c>
      <c r="B18" s="95" t="s">
        <v>29</v>
      </c>
      <c r="C18" s="38"/>
      <c r="D18" s="73">
        <v>2</v>
      </c>
      <c r="E18" s="96">
        <f>IFERROR(C18*Wykaz!$F$4,"-")</f>
        <v>0</v>
      </c>
      <c r="F18" s="371">
        <f t="shared" si="0"/>
        <v>1</v>
      </c>
      <c r="G18" s="399">
        <f t="shared" si="1"/>
        <v>0</v>
      </c>
    </row>
    <row r="19" spans="1:7" ht="25.5" x14ac:dyDescent="0.2">
      <c r="A19" s="60" t="s">
        <v>68</v>
      </c>
      <c r="B19" s="67" t="s">
        <v>33</v>
      </c>
      <c r="C19" s="39"/>
      <c r="D19" s="68">
        <v>5</v>
      </c>
      <c r="E19" s="94">
        <f>IFERROR(C19*Wykaz!$F$4,"-")</f>
        <v>0</v>
      </c>
      <c r="F19" s="371">
        <f t="shared" si="0"/>
        <v>1</v>
      </c>
      <c r="G19" s="398">
        <f t="shared" si="1"/>
        <v>0</v>
      </c>
    </row>
    <row r="20" spans="1:7" ht="13.5" thickBot="1" x14ac:dyDescent="0.25">
      <c r="A20" s="75" t="s">
        <v>69</v>
      </c>
      <c r="B20" s="97" t="s">
        <v>41</v>
      </c>
      <c r="C20" s="40"/>
      <c r="D20" s="77">
        <v>2</v>
      </c>
      <c r="E20" s="98">
        <f>IFERROR(C20*Wykaz!$F$4,"-")</f>
        <v>0</v>
      </c>
      <c r="F20" s="375">
        <f t="shared" si="0"/>
        <v>1</v>
      </c>
      <c r="G20" s="398">
        <f t="shared" si="1"/>
        <v>0</v>
      </c>
    </row>
    <row r="21" spans="1:7" x14ac:dyDescent="0.2">
      <c r="A21" s="78"/>
      <c r="B21" s="78"/>
      <c r="C21" s="78"/>
      <c r="D21" s="79"/>
    </row>
    <row r="22" spans="1:7" x14ac:dyDescent="0.2">
      <c r="A22" s="78"/>
      <c r="B22" s="78"/>
      <c r="C22" s="78"/>
      <c r="D22" s="79"/>
    </row>
    <row r="23" spans="1:7" x14ac:dyDescent="0.2">
      <c r="A23" s="78"/>
      <c r="B23" s="78"/>
      <c r="C23" s="78"/>
      <c r="D23" s="79"/>
    </row>
    <row r="24" spans="1:7" x14ac:dyDescent="0.2">
      <c r="A24" s="78"/>
      <c r="B24" s="78"/>
      <c r="C24" s="78"/>
      <c r="D24" s="79"/>
    </row>
    <row r="25" spans="1:7" x14ac:dyDescent="0.2">
      <c r="A25" s="78"/>
      <c r="B25" s="78"/>
      <c r="C25" s="78"/>
      <c r="D25" s="79"/>
    </row>
    <row r="26" spans="1:7" x14ac:dyDescent="0.2">
      <c r="A26" s="78"/>
      <c r="B26" s="78"/>
      <c r="C26" s="78"/>
      <c r="D26" s="79"/>
    </row>
    <row r="27" spans="1:7" x14ac:dyDescent="0.2">
      <c r="A27" s="78"/>
      <c r="B27" s="78"/>
      <c r="C27" s="78"/>
      <c r="D27" s="79"/>
    </row>
    <row r="28" spans="1:7" x14ac:dyDescent="0.2">
      <c r="A28" s="78"/>
      <c r="B28" s="78"/>
      <c r="C28" s="78"/>
      <c r="D28" s="79"/>
    </row>
    <row r="29" spans="1:7" x14ac:dyDescent="0.2">
      <c r="A29" s="78"/>
      <c r="B29" s="78"/>
      <c r="C29" s="78"/>
      <c r="D29" s="79"/>
    </row>
    <row r="30" spans="1:7" x14ac:dyDescent="0.2">
      <c r="A30" s="78"/>
      <c r="B30" s="78"/>
      <c r="C30" s="78"/>
      <c r="D30" s="79"/>
    </row>
    <row r="31" spans="1:7" x14ac:dyDescent="0.2">
      <c r="A31" s="78"/>
      <c r="B31" s="78"/>
      <c r="C31" s="78"/>
      <c r="D31" s="79"/>
    </row>
    <row r="32" spans="1:7" x14ac:dyDescent="0.2">
      <c r="A32" s="78"/>
      <c r="B32" s="78"/>
      <c r="C32" s="78"/>
      <c r="D32" s="79"/>
    </row>
    <row r="33" spans="1:4" x14ac:dyDescent="0.2">
      <c r="A33" s="78"/>
      <c r="B33" s="78"/>
      <c r="C33" s="78"/>
      <c r="D33" s="79"/>
    </row>
    <row r="34" spans="1:4" x14ac:dyDescent="0.2">
      <c r="A34" s="78"/>
      <c r="B34" s="78"/>
      <c r="C34" s="78"/>
      <c r="D34" s="79"/>
    </row>
    <row r="35" spans="1:4" x14ac:dyDescent="0.2">
      <c r="A35" s="78"/>
      <c r="B35" s="78"/>
      <c r="C35" s="78"/>
      <c r="D35" s="80"/>
    </row>
    <row r="36" spans="1:4" x14ac:dyDescent="0.2">
      <c r="A36" s="78"/>
      <c r="B36" s="78"/>
      <c r="C36" s="78"/>
      <c r="D36" s="81"/>
    </row>
    <row r="37" spans="1:4" x14ac:dyDescent="0.2">
      <c r="A37" s="78"/>
      <c r="B37" s="78"/>
      <c r="C37" s="78"/>
      <c r="D37" s="80"/>
    </row>
    <row r="38" spans="1:4" x14ac:dyDescent="0.2">
      <c r="A38" s="78"/>
      <c r="B38" s="78"/>
      <c r="C38" s="78"/>
      <c r="D38" s="80"/>
    </row>
    <row r="39" spans="1:4" x14ac:dyDescent="0.2">
      <c r="A39" s="78"/>
      <c r="B39" s="78"/>
      <c r="C39" s="78"/>
      <c r="D39" s="80"/>
    </row>
    <row r="40" spans="1:4" x14ac:dyDescent="0.2">
      <c r="A40" s="78"/>
      <c r="B40" s="78"/>
      <c r="C40" s="78"/>
      <c r="D40" s="80"/>
    </row>
    <row r="41" spans="1:4" x14ac:dyDescent="0.2">
      <c r="A41" s="78"/>
      <c r="B41" s="78"/>
      <c r="C41" s="78"/>
      <c r="D41" s="82"/>
    </row>
    <row r="42" spans="1:4" x14ac:dyDescent="0.2">
      <c r="A42" s="78"/>
      <c r="B42" s="78"/>
      <c r="C42" s="78"/>
      <c r="D42" s="78"/>
    </row>
    <row r="43" spans="1:4" x14ac:dyDescent="0.2">
      <c r="A43" s="78"/>
      <c r="B43" s="78"/>
      <c r="C43" s="78"/>
      <c r="D43" s="78"/>
    </row>
    <row r="44" spans="1:4" x14ac:dyDescent="0.2">
      <c r="A44" s="78"/>
      <c r="B44" s="78"/>
      <c r="C44" s="78"/>
      <c r="D44" s="78"/>
    </row>
    <row r="45" spans="1:4" x14ac:dyDescent="0.2">
      <c r="A45" s="78"/>
      <c r="B45" s="78"/>
      <c r="C45" s="78"/>
      <c r="D45" s="78"/>
    </row>
    <row r="46" spans="1:4" x14ac:dyDescent="0.2">
      <c r="A46" s="78"/>
      <c r="B46" s="78"/>
      <c r="C46" s="78"/>
      <c r="D46" s="78"/>
    </row>
    <row r="47" spans="1:4" x14ac:dyDescent="0.2">
      <c r="A47" s="78"/>
      <c r="B47" s="78"/>
      <c r="C47" s="78"/>
      <c r="D47" s="78"/>
    </row>
    <row r="48" spans="1:4" x14ac:dyDescent="0.2">
      <c r="A48" s="78"/>
      <c r="B48" s="78"/>
      <c r="C48" s="78"/>
      <c r="D48" s="78"/>
    </row>
    <row r="49" spans="1:5" s="99" customFormat="1" x14ac:dyDescent="0.2">
      <c r="A49" s="78"/>
      <c r="B49" s="78"/>
      <c r="C49" s="78"/>
      <c r="D49" s="78"/>
      <c r="E49" s="42"/>
    </row>
    <row r="50" spans="1:5" s="99" customFormat="1" x14ac:dyDescent="0.2">
      <c r="A50" s="78"/>
      <c r="B50" s="78"/>
      <c r="C50" s="78"/>
      <c r="D50" s="78"/>
      <c r="E50" s="42"/>
    </row>
    <row r="51" spans="1:5" s="99" customFormat="1" x14ac:dyDescent="0.2">
      <c r="A51" s="78"/>
      <c r="B51" s="78"/>
      <c r="C51" s="78"/>
      <c r="D51" s="78"/>
      <c r="E51" s="42"/>
    </row>
    <row r="52" spans="1:5" s="99" customFormat="1" x14ac:dyDescent="0.2">
      <c r="A52" s="78"/>
      <c r="B52" s="78"/>
      <c r="C52" s="78"/>
      <c r="D52" s="78"/>
      <c r="E52" s="42"/>
    </row>
    <row r="53" spans="1:5" s="99" customFormat="1" x14ac:dyDescent="0.2">
      <c r="A53" s="83"/>
      <c r="B53" s="83"/>
      <c r="C53" s="83"/>
      <c r="D53" s="83"/>
      <c r="E53" s="42"/>
    </row>
    <row r="54" spans="1:5" s="99" customFormat="1" x14ac:dyDescent="0.2">
      <c r="A54" s="83"/>
      <c r="B54" s="83"/>
      <c r="C54" s="83"/>
      <c r="D54" s="83"/>
      <c r="E54" s="42"/>
    </row>
    <row r="55" spans="1:5" s="99" customFormat="1" x14ac:dyDescent="0.2">
      <c r="A55" s="83"/>
      <c r="B55" s="83"/>
      <c r="C55" s="83"/>
      <c r="D55" s="83"/>
      <c r="E55" s="42"/>
    </row>
    <row r="56" spans="1:5" s="99" customFormat="1" x14ac:dyDescent="0.2">
      <c r="A56" s="83"/>
      <c r="B56" s="83"/>
      <c r="C56" s="83"/>
      <c r="D56" s="83"/>
      <c r="E56" s="42"/>
    </row>
    <row r="57" spans="1:5" x14ac:dyDescent="0.2">
      <c r="A57" s="83"/>
      <c r="B57" s="83"/>
      <c r="C57" s="83"/>
      <c r="D57" s="83"/>
    </row>
    <row r="58" spans="1:5" x14ac:dyDescent="0.2">
      <c r="A58" s="83"/>
      <c r="B58" s="83"/>
      <c r="C58" s="83"/>
      <c r="D58" s="83"/>
    </row>
    <row r="59" spans="1:5" x14ac:dyDescent="0.2">
      <c r="A59" s="83"/>
      <c r="B59" s="83"/>
      <c r="C59" s="83"/>
      <c r="D59" s="83"/>
    </row>
    <row r="60" spans="1:5" x14ac:dyDescent="0.2">
      <c r="A60" s="83"/>
      <c r="B60" s="83"/>
      <c r="C60" s="83"/>
      <c r="D60" s="83"/>
    </row>
    <row r="61" spans="1:5" x14ac:dyDescent="0.2">
      <c r="A61" s="83"/>
      <c r="B61" s="83"/>
      <c r="C61" s="83"/>
      <c r="D61" s="83"/>
    </row>
    <row r="62" spans="1:5" x14ac:dyDescent="0.2">
      <c r="A62" s="83"/>
      <c r="B62" s="83"/>
      <c r="C62" s="83"/>
      <c r="D62" s="83"/>
    </row>
    <row r="63" spans="1:5" x14ac:dyDescent="0.2">
      <c r="A63" s="83"/>
      <c r="B63" s="83"/>
      <c r="C63" s="83"/>
      <c r="D63" s="83"/>
    </row>
    <row r="64" spans="1:5" x14ac:dyDescent="0.2">
      <c r="A64" s="83"/>
      <c r="B64" s="83"/>
      <c r="C64" s="83"/>
      <c r="D64" s="83"/>
    </row>
    <row r="65" spans="1:4" x14ac:dyDescent="0.2">
      <c r="A65" s="83"/>
      <c r="B65" s="83"/>
      <c r="C65" s="83"/>
      <c r="D65" s="83"/>
    </row>
    <row r="66" spans="1:4" x14ac:dyDescent="0.2">
      <c r="A66" s="83"/>
      <c r="B66" s="83"/>
      <c r="C66" s="83"/>
      <c r="D66" s="83"/>
    </row>
    <row r="67" spans="1:4" x14ac:dyDescent="0.2">
      <c r="A67" s="83"/>
      <c r="B67" s="83"/>
      <c r="C67" s="83"/>
      <c r="D67" s="83"/>
    </row>
    <row r="68" spans="1:4" x14ac:dyDescent="0.2">
      <c r="A68" s="83"/>
      <c r="B68" s="83"/>
      <c r="C68" s="83"/>
      <c r="D68" s="83"/>
    </row>
    <row r="69" spans="1:4" x14ac:dyDescent="0.2">
      <c r="A69" s="83"/>
      <c r="B69" s="83"/>
      <c r="C69" s="83"/>
      <c r="D69" s="83"/>
    </row>
    <row r="70" spans="1:4" x14ac:dyDescent="0.2">
      <c r="A70" s="83"/>
      <c r="B70" s="83"/>
      <c r="C70" s="83"/>
      <c r="D70" s="83"/>
    </row>
    <row r="71" spans="1:4" x14ac:dyDescent="0.2">
      <c r="A71" s="83"/>
      <c r="B71" s="83"/>
      <c r="C71" s="83"/>
      <c r="D71" s="83"/>
    </row>
    <row r="72" spans="1:4" x14ac:dyDescent="0.2">
      <c r="A72" s="83"/>
      <c r="B72" s="83"/>
      <c r="C72" s="83"/>
      <c r="D72" s="83"/>
    </row>
    <row r="73" spans="1:4" x14ac:dyDescent="0.2">
      <c r="A73" s="83"/>
      <c r="B73" s="83"/>
      <c r="C73" s="83"/>
      <c r="D73" s="83"/>
    </row>
    <row r="74" spans="1:4" x14ac:dyDescent="0.2">
      <c r="A74" s="83"/>
      <c r="B74" s="83"/>
      <c r="C74" s="83"/>
      <c r="D74" s="83"/>
    </row>
    <row r="75" spans="1:4" x14ac:dyDescent="0.2">
      <c r="A75" s="83"/>
      <c r="B75" s="83"/>
      <c r="C75" s="83"/>
      <c r="D75" s="83"/>
    </row>
    <row r="76" spans="1:4" x14ac:dyDescent="0.2">
      <c r="A76" s="83"/>
      <c r="B76" s="83"/>
      <c r="C76" s="83"/>
      <c r="D76" s="83"/>
    </row>
    <row r="77" spans="1:4" x14ac:dyDescent="0.2">
      <c r="A77" s="83"/>
      <c r="B77" s="83"/>
      <c r="C77" s="83"/>
      <c r="D77" s="83"/>
    </row>
    <row r="78" spans="1:4" x14ac:dyDescent="0.2">
      <c r="A78" s="83"/>
      <c r="B78" s="83"/>
      <c r="C78" s="83"/>
      <c r="D78" s="83"/>
    </row>
    <row r="79" spans="1:4" x14ac:dyDescent="0.2">
      <c r="A79" s="83"/>
      <c r="B79" s="83"/>
      <c r="C79" s="83"/>
      <c r="D79" s="83"/>
    </row>
    <row r="80" spans="1:4" x14ac:dyDescent="0.2">
      <c r="A80" s="83"/>
      <c r="B80" s="83"/>
      <c r="C80" s="83"/>
      <c r="D80" s="83"/>
    </row>
    <row r="81" spans="1:4" x14ac:dyDescent="0.2">
      <c r="A81" s="83"/>
      <c r="B81" s="83"/>
      <c r="C81" s="83"/>
      <c r="D81" s="83"/>
    </row>
    <row r="82" spans="1:4" x14ac:dyDescent="0.2">
      <c r="A82" s="83"/>
      <c r="B82" s="83"/>
      <c r="C82" s="83"/>
      <c r="D82" s="83"/>
    </row>
    <row r="83" spans="1:4" x14ac:dyDescent="0.2">
      <c r="A83" s="83"/>
      <c r="B83" s="83"/>
      <c r="C83" s="83"/>
      <c r="D83" s="83"/>
    </row>
    <row r="84" spans="1:4" x14ac:dyDescent="0.2">
      <c r="A84" s="83"/>
      <c r="B84" s="83"/>
      <c r="C84" s="83"/>
      <c r="D84" s="83"/>
    </row>
    <row r="85" spans="1:4" x14ac:dyDescent="0.2">
      <c r="A85" s="83"/>
      <c r="B85" s="83"/>
      <c r="C85" s="83"/>
      <c r="D85" s="83"/>
    </row>
    <row r="86" spans="1:4" x14ac:dyDescent="0.2">
      <c r="A86" s="83"/>
      <c r="B86" s="83"/>
      <c r="C86" s="83"/>
      <c r="D86" s="83"/>
    </row>
    <row r="87" spans="1:4" x14ac:dyDescent="0.2">
      <c r="A87" s="83"/>
      <c r="B87" s="83"/>
      <c r="C87" s="83"/>
      <c r="D87" s="83"/>
    </row>
    <row r="88" spans="1:4" x14ac:dyDescent="0.2">
      <c r="A88" s="83"/>
      <c r="B88" s="83"/>
      <c r="C88" s="83"/>
      <c r="D88" s="83"/>
    </row>
    <row r="89" spans="1:4" x14ac:dyDescent="0.2">
      <c r="A89" s="83"/>
      <c r="B89" s="83"/>
      <c r="C89" s="83"/>
      <c r="D89" s="83"/>
    </row>
    <row r="90" spans="1:4" x14ac:dyDescent="0.2">
      <c r="A90" s="83"/>
      <c r="B90" s="83"/>
      <c r="C90" s="83"/>
      <c r="D90" s="83"/>
    </row>
    <row r="91" spans="1:4" x14ac:dyDescent="0.2">
      <c r="A91" s="83"/>
      <c r="B91" s="83"/>
      <c r="C91" s="83"/>
      <c r="D91" s="83"/>
    </row>
    <row r="92" spans="1:4" x14ac:dyDescent="0.2">
      <c r="A92" s="83"/>
      <c r="B92" s="83"/>
      <c r="C92" s="83"/>
      <c r="D92" s="83"/>
    </row>
    <row r="93" spans="1:4" x14ac:dyDescent="0.2">
      <c r="A93" s="83"/>
      <c r="B93" s="83"/>
      <c r="C93" s="83"/>
      <c r="D93" s="83"/>
    </row>
    <row r="94" spans="1:4" x14ac:dyDescent="0.2">
      <c r="A94" s="83"/>
      <c r="B94" s="83"/>
      <c r="C94" s="83"/>
      <c r="D94" s="83"/>
    </row>
    <row r="95" spans="1:4" x14ac:dyDescent="0.2">
      <c r="A95" s="83"/>
      <c r="B95" s="83"/>
      <c r="C95" s="83"/>
      <c r="D95" s="83"/>
    </row>
    <row r="96" spans="1:4" x14ac:dyDescent="0.2">
      <c r="A96" s="83"/>
      <c r="B96" s="83"/>
      <c r="C96" s="83"/>
      <c r="D96" s="83"/>
    </row>
    <row r="97" spans="1:4" x14ac:dyDescent="0.2">
      <c r="A97" s="83"/>
      <c r="B97" s="83"/>
      <c r="C97" s="83"/>
      <c r="D97" s="83"/>
    </row>
    <row r="98" spans="1:4" x14ac:dyDescent="0.2">
      <c r="A98" s="83"/>
      <c r="B98" s="83"/>
      <c r="C98" s="83"/>
      <c r="D98" s="83"/>
    </row>
    <row r="99" spans="1:4" x14ac:dyDescent="0.2">
      <c r="A99" s="83"/>
      <c r="B99" s="83"/>
      <c r="C99" s="83"/>
      <c r="D99" s="83"/>
    </row>
    <row r="100" spans="1:4" x14ac:dyDescent="0.2">
      <c r="A100" s="83"/>
      <c r="B100" s="83"/>
      <c r="C100" s="83"/>
      <c r="D100" s="83"/>
    </row>
    <row r="101" spans="1:4" x14ac:dyDescent="0.2">
      <c r="A101" s="83"/>
      <c r="B101" s="83"/>
      <c r="C101" s="83"/>
      <c r="D101" s="83"/>
    </row>
    <row r="102" spans="1:4" x14ac:dyDescent="0.2">
      <c r="A102" s="83"/>
      <c r="B102" s="83"/>
      <c r="C102" s="83"/>
      <c r="D102" s="83"/>
    </row>
    <row r="103" spans="1:4" x14ac:dyDescent="0.2">
      <c r="A103" s="83"/>
      <c r="B103" s="83"/>
      <c r="C103" s="83"/>
      <c r="D103" s="83"/>
    </row>
    <row r="104" spans="1:4" x14ac:dyDescent="0.2">
      <c r="A104" s="83"/>
      <c r="B104" s="83"/>
      <c r="C104" s="83"/>
      <c r="D104" s="83"/>
    </row>
    <row r="105" spans="1:4" x14ac:dyDescent="0.2">
      <c r="A105" s="83"/>
      <c r="B105" s="83"/>
      <c r="C105" s="83"/>
      <c r="D105" s="83"/>
    </row>
    <row r="106" spans="1:4" x14ac:dyDescent="0.2">
      <c r="A106" s="83"/>
      <c r="B106" s="83"/>
      <c r="C106" s="83"/>
      <c r="D106" s="83"/>
    </row>
    <row r="107" spans="1:4" x14ac:dyDescent="0.2">
      <c r="A107" s="83"/>
      <c r="B107" s="83"/>
      <c r="C107" s="83"/>
      <c r="D107" s="83"/>
    </row>
    <row r="108" spans="1:4" x14ac:dyDescent="0.2">
      <c r="A108" s="83"/>
      <c r="B108" s="83"/>
      <c r="C108" s="83"/>
      <c r="D108" s="83"/>
    </row>
    <row r="109" spans="1:4" x14ac:dyDescent="0.2">
      <c r="A109" s="83"/>
      <c r="B109" s="83"/>
      <c r="C109" s="83"/>
      <c r="D109" s="83"/>
    </row>
    <row r="110" spans="1:4" x14ac:dyDescent="0.2">
      <c r="A110" s="83"/>
      <c r="B110" s="83"/>
      <c r="C110" s="83"/>
      <c r="D110" s="83"/>
    </row>
    <row r="111" spans="1:4" x14ac:dyDescent="0.2">
      <c r="A111" s="83"/>
      <c r="B111" s="83"/>
      <c r="C111" s="83"/>
      <c r="D111" s="83"/>
    </row>
    <row r="112" spans="1:4" x14ac:dyDescent="0.2">
      <c r="A112" s="83"/>
      <c r="B112" s="83"/>
      <c r="C112" s="83"/>
      <c r="D112" s="83"/>
    </row>
    <row r="113" spans="1:4" x14ac:dyDescent="0.2">
      <c r="A113" s="83"/>
      <c r="B113" s="83"/>
      <c r="C113" s="83"/>
      <c r="D113" s="83"/>
    </row>
    <row r="114" spans="1:4" x14ac:dyDescent="0.2">
      <c r="A114" s="83"/>
      <c r="B114" s="83"/>
      <c r="C114" s="83"/>
      <c r="D114" s="83"/>
    </row>
    <row r="115" spans="1:4" x14ac:dyDescent="0.2">
      <c r="A115" s="83"/>
      <c r="B115" s="83"/>
      <c r="C115" s="83"/>
      <c r="D115" s="83"/>
    </row>
    <row r="116" spans="1:4" x14ac:dyDescent="0.2">
      <c r="A116" s="83"/>
      <c r="B116" s="83"/>
      <c r="C116" s="83"/>
      <c r="D116" s="83"/>
    </row>
    <row r="117" spans="1:4" x14ac:dyDescent="0.2">
      <c r="A117" s="83"/>
      <c r="B117" s="83"/>
      <c r="C117" s="83"/>
      <c r="D117" s="83"/>
    </row>
    <row r="118" spans="1:4" x14ac:dyDescent="0.2">
      <c r="A118" s="83"/>
      <c r="B118" s="83"/>
      <c r="C118" s="83"/>
      <c r="D118" s="83"/>
    </row>
    <row r="119" spans="1:4" x14ac:dyDescent="0.2">
      <c r="A119" s="83"/>
      <c r="B119" s="83"/>
      <c r="C119" s="83"/>
      <c r="D119" s="83"/>
    </row>
    <row r="120" spans="1:4" x14ac:dyDescent="0.2">
      <c r="A120" s="83"/>
      <c r="B120" s="83"/>
      <c r="C120" s="83"/>
      <c r="D120" s="83"/>
    </row>
    <row r="121" spans="1:4" x14ac:dyDescent="0.2">
      <c r="A121" s="83"/>
      <c r="B121" s="83"/>
      <c r="C121" s="83"/>
      <c r="D121" s="83"/>
    </row>
    <row r="122" spans="1:4" x14ac:dyDescent="0.2">
      <c r="A122" s="83"/>
      <c r="B122" s="83"/>
      <c r="C122" s="83"/>
      <c r="D122" s="83"/>
    </row>
    <row r="123" spans="1:4" x14ac:dyDescent="0.2">
      <c r="A123" s="83"/>
      <c r="B123" s="83"/>
      <c r="C123" s="83"/>
      <c r="D123" s="83"/>
    </row>
    <row r="124" spans="1:4" x14ac:dyDescent="0.2">
      <c r="A124" s="83"/>
      <c r="B124" s="83"/>
      <c r="C124" s="83"/>
      <c r="D124" s="83"/>
    </row>
    <row r="125" spans="1:4" x14ac:dyDescent="0.2">
      <c r="A125" s="83"/>
      <c r="B125" s="83"/>
      <c r="C125" s="83"/>
      <c r="D125" s="83"/>
    </row>
    <row r="126" spans="1:4" x14ac:dyDescent="0.2">
      <c r="A126" s="83"/>
      <c r="B126" s="83"/>
      <c r="C126" s="83"/>
      <c r="D126" s="83"/>
    </row>
    <row r="127" spans="1:4" x14ac:dyDescent="0.2">
      <c r="A127" s="83"/>
      <c r="B127" s="83"/>
      <c r="C127" s="83"/>
      <c r="D127" s="83"/>
    </row>
    <row r="128" spans="1:4" x14ac:dyDescent="0.2">
      <c r="A128" s="83"/>
      <c r="B128" s="83"/>
      <c r="C128" s="83"/>
      <c r="D128" s="83"/>
    </row>
    <row r="129" spans="1:4" x14ac:dyDescent="0.2">
      <c r="A129" s="83"/>
      <c r="B129" s="83"/>
      <c r="C129" s="83"/>
      <c r="D129" s="83"/>
    </row>
    <row r="130" spans="1:4" x14ac:dyDescent="0.2">
      <c r="A130" s="83"/>
      <c r="B130" s="83"/>
      <c r="C130" s="83"/>
      <c r="D130" s="83"/>
    </row>
    <row r="131" spans="1:4" x14ac:dyDescent="0.2">
      <c r="A131" s="83"/>
      <c r="B131" s="83"/>
      <c r="C131" s="83"/>
      <c r="D131" s="83"/>
    </row>
    <row r="132" spans="1:4" x14ac:dyDescent="0.2">
      <c r="A132" s="83"/>
      <c r="B132" s="83"/>
      <c r="C132" s="83"/>
      <c r="D132" s="83"/>
    </row>
    <row r="133" spans="1:4" x14ac:dyDescent="0.2">
      <c r="A133" s="83"/>
      <c r="B133" s="83"/>
      <c r="C133" s="83"/>
      <c r="D133" s="83"/>
    </row>
    <row r="134" spans="1:4" x14ac:dyDescent="0.2">
      <c r="A134" s="83"/>
      <c r="B134" s="83"/>
      <c r="C134" s="83"/>
      <c r="D134" s="83"/>
    </row>
    <row r="135" spans="1:4" x14ac:dyDescent="0.2">
      <c r="A135" s="83"/>
      <c r="B135" s="83"/>
      <c r="C135" s="83"/>
      <c r="D135" s="83"/>
    </row>
    <row r="136" spans="1:4" x14ac:dyDescent="0.2">
      <c r="A136" s="83"/>
      <c r="B136" s="83"/>
      <c r="C136" s="83"/>
      <c r="D136" s="83"/>
    </row>
    <row r="137" spans="1:4" x14ac:dyDescent="0.2">
      <c r="A137" s="83"/>
      <c r="B137" s="83"/>
      <c r="C137" s="83"/>
      <c r="D137" s="83"/>
    </row>
    <row r="138" spans="1:4" x14ac:dyDescent="0.2">
      <c r="A138" s="83"/>
      <c r="B138" s="83"/>
      <c r="C138" s="83"/>
      <c r="D138" s="83"/>
    </row>
    <row r="139" spans="1:4" x14ac:dyDescent="0.2">
      <c r="A139" s="83"/>
      <c r="B139" s="83"/>
      <c r="C139" s="83"/>
      <c r="D139" s="83"/>
    </row>
    <row r="140" spans="1:4" x14ac:dyDescent="0.2">
      <c r="A140" s="83"/>
      <c r="B140" s="83"/>
      <c r="C140" s="83"/>
      <c r="D140" s="83"/>
    </row>
    <row r="141" spans="1:4" x14ac:dyDescent="0.2">
      <c r="A141" s="83"/>
      <c r="B141" s="83"/>
      <c r="C141" s="83"/>
      <c r="D141" s="83"/>
    </row>
    <row r="142" spans="1:4" x14ac:dyDescent="0.2">
      <c r="A142" s="83"/>
      <c r="B142" s="83"/>
      <c r="C142" s="83"/>
      <c r="D142" s="83"/>
    </row>
    <row r="143" spans="1:4" x14ac:dyDescent="0.2">
      <c r="A143" s="83"/>
      <c r="B143" s="83"/>
      <c r="C143" s="83"/>
      <c r="D143" s="83"/>
    </row>
    <row r="144" spans="1:4" x14ac:dyDescent="0.2">
      <c r="A144" s="83"/>
      <c r="B144" s="83"/>
      <c r="C144" s="83"/>
      <c r="D144" s="83"/>
    </row>
    <row r="145" spans="1:4" x14ac:dyDescent="0.2">
      <c r="A145" s="83"/>
      <c r="B145" s="83"/>
      <c r="C145" s="83"/>
      <c r="D145" s="83"/>
    </row>
    <row r="146" spans="1:4" x14ac:dyDescent="0.2">
      <c r="A146" s="83"/>
      <c r="B146" s="83"/>
      <c r="C146" s="83"/>
      <c r="D146" s="83"/>
    </row>
    <row r="147" spans="1:4" x14ac:dyDescent="0.2">
      <c r="A147" s="83"/>
      <c r="B147" s="83"/>
      <c r="C147" s="83"/>
      <c r="D147" s="83"/>
    </row>
    <row r="148" spans="1:4" x14ac:dyDescent="0.2">
      <c r="A148" s="83"/>
      <c r="B148" s="83"/>
      <c r="C148" s="83"/>
      <c r="D148" s="83"/>
    </row>
    <row r="149" spans="1:4" x14ac:dyDescent="0.2">
      <c r="A149" s="83"/>
      <c r="B149" s="83"/>
      <c r="C149" s="83"/>
      <c r="D149" s="83"/>
    </row>
    <row r="150" spans="1:4" x14ac:dyDescent="0.2">
      <c r="A150" s="83"/>
      <c r="B150" s="83"/>
      <c r="C150" s="83"/>
      <c r="D150" s="83"/>
    </row>
    <row r="151" spans="1:4" x14ac:dyDescent="0.2">
      <c r="A151" s="83"/>
      <c r="B151" s="83"/>
      <c r="C151" s="83"/>
      <c r="D151" s="83"/>
    </row>
    <row r="152" spans="1:4" x14ac:dyDescent="0.2">
      <c r="A152" s="83"/>
      <c r="B152" s="83"/>
      <c r="C152" s="83"/>
      <c r="D152" s="83"/>
    </row>
    <row r="153" spans="1:4" x14ac:dyDescent="0.2">
      <c r="A153" s="83"/>
      <c r="B153" s="83"/>
      <c r="C153" s="83"/>
      <c r="D153" s="83"/>
    </row>
    <row r="154" spans="1:4" x14ac:dyDescent="0.2">
      <c r="A154" s="83"/>
      <c r="B154" s="83"/>
      <c r="C154" s="83"/>
      <c r="D154" s="83"/>
    </row>
    <row r="155" spans="1:4" x14ac:dyDescent="0.2">
      <c r="A155" s="83"/>
      <c r="B155" s="83"/>
      <c r="C155" s="83"/>
      <c r="D155" s="83"/>
    </row>
    <row r="156" spans="1:4" x14ac:dyDescent="0.2">
      <c r="A156" s="83"/>
      <c r="B156" s="83"/>
      <c r="C156" s="83"/>
      <c r="D156" s="83"/>
    </row>
    <row r="157" spans="1:4" x14ac:dyDescent="0.2">
      <c r="A157" s="83"/>
      <c r="B157" s="83"/>
      <c r="C157" s="83"/>
      <c r="D157" s="83"/>
    </row>
    <row r="158" spans="1:4" x14ac:dyDescent="0.2">
      <c r="A158" s="83"/>
      <c r="B158" s="83"/>
      <c r="C158" s="83"/>
      <c r="D158" s="83"/>
    </row>
    <row r="159" spans="1:4" x14ac:dyDescent="0.2">
      <c r="A159" s="83"/>
      <c r="B159" s="83"/>
      <c r="C159" s="83"/>
      <c r="D159" s="83"/>
    </row>
    <row r="160" spans="1:4" x14ac:dyDescent="0.2">
      <c r="A160" s="83"/>
      <c r="B160" s="83"/>
      <c r="C160" s="83"/>
      <c r="D160" s="83"/>
    </row>
    <row r="161" spans="1:4" x14ac:dyDescent="0.2">
      <c r="A161" s="83"/>
      <c r="B161" s="83"/>
      <c r="C161" s="83"/>
      <c r="D161" s="83"/>
    </row>
    <row r="162" spans="1:4" x14ac:dyDescent="0.2">
      <c r="A162" s="83"/>
      <c r="B162" s="83"/>
      <c r="C162" s="83"/>
      <c r="D162" s="83"/>
    </row>
    <row r="163" spans="1:4" x14ac:dyDescent="0.2">
      <c r="A163" s="83"/>
      <c r="B163" s="83"/>
      <c r="C163" s="83"/>
      <c r="D163" s="83"/>
    </row>
  </sheetData>
  <sheetProtection algorithmName="SHA-512" hashValue="j1++I04wcmKt9S9P+1LUrxAB1N7kpsSdd9FzWB8x72Un0rt8mFj5+4OFpMT1rK1n49JD4PDDrQZ9bfg05Av5bw==" saltValue="GaKtIHT/nevGr1HWtD8oqw==" spinCount="100000" sheet="1" objects="1" scenarios="1" autoFilter="0"/>
  <mergeCells count="4">
    <mergeCell ref="A2:B2"/>
    <mergeCell ref="A3:B3"/>
    <mergeCell ref="A4:B4"/>
    <mergeCell ref="A5:B5"/>
  </mergeCells>
  <phoneticPr fontId="8" type="noConversion"/>
  <pageMargins left="0.84" right="0.31" top="0.52" bottom="0.61" header="0.32" footer="0.35"/>
  <pageSetup paperSize="9" scale="71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B0BF059-BA52-4CA9-98EA-41EB6D762D1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3EBBD2C-0064-4BEF-9DAF-A4AA079E14B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0383-0C6F-44F5-B767-4523104EDDDC}">
  <sheetPr codeName="Arkusz5">
    <pageSetUpPr fitToPage="1"/>
  </sheetPr>
  <dimension ref="A1:G167"/>
  <sheetViews>
    <sheetView topLeftCell="A2" zoomScaleNormal="100" zoomScaleSheetLayoutView="100" workbookViewId="0">
      <selection activeCell="F7" sqref="F7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2" customWidth="1"/>
    <col min="6" max="6" width="15.7109375" style="43" customWidth="1"/>
    <col min="7" max="7" width="15.7109375" style="43" hidden="1" customWidth="1"/>
    <col min="8" max="16384" width="9.140625" style="43"/>
  </cols>
  <sheetData>
    <row r="1" spans="1:7" ht="16.5" customHeight="1" thickBot="1" x14ac:dyDescent="0.25"/>
    <row r="2" spans="1:7" ht="16.5" thickBot="1" x14ac:dyDescent="0.25">
      <c r="A2" s="534" t="s">
        <v>43</v>
      </c>
      <c r="B2" s="535"/>
      <c r="C2" s="44" t="s">
        <v>48</v>
      </c>
      <c r="D2" s="45" t="s">
        <v>50</v>
      </c>
      <c r="E2" s="46"/>
      <c r="F2" s="46"/>
    </row>
    <row r="3" spans="1:7" ht="13.5" thickBot="1" x14ac:dyDescent="0.25">
      <c r="A3" s="536" t="s">
        <v>49</v>
      </c>
      <c r="B3" s="537"/>
      <c r="C3" s="48" t="s">
        <v>47</v>
      </c>
      <c r="D3" s="45">
        <v>4</v>
      </c>
      <c r="E3" s="86"/>
      <c r="F3" s="87"/>
    </row>
    <row r="4" spans="1:7" ht="13.5" thickBot="1" x14ac:dyDescent="0.25">
      <c r="A4" s="540" t="s">
        <v>316</v>
      </c>
      <c r="B4" s="541"/>
      <c r="C4" s="44" t="s">
        <v>317</v>
      </c>
      <c r="D4" s="88"/>
      <c r="E4" s="89"/>
      <c r="F4" s="370" t="s">
        <v>306</v>
      </c>
    </row>
    <row r="5" spans="1:7" ht="39" thickBot="1" x14ac:dyDescent="0.25">
      <c r="A5" s="542" t="s">
        <v>6</v>
      </c>
      <c r="B5" s="543"/>
      <c r="C5" s="55" t="s">
        <v>7</v>
      </c>
      <c r="D5" s="88"/>
      <c r="E5" s="90"/>
      <c r="F5" s="373">
        <f>SUBTOTAL(9,F7:F21)</f>
        <v>15</v>
      </c>
      <c r="G5" s="43">
        <f>SUBTOTAL(9,G7:G21)</f>
        <v>0</v>
      </c>
    </row>
    <row r="6" spans="1:7" ht="51.75" thickBot="1" x14ac:dyDescent="0.25">
      <c r="A6" s="56" t="s">
        <v>1</v>
      </c>
      <c r="B6" s="57" t="s">
        <v>314</v>
      </c>
      <c r="C6" s="58" t="s">
        <v>318</v>
      </c>
      <c r="D6" s="58" t="s">
        <v>315</v>
      </c>
      <c r="E6" s="84" t="s">
        <v>319</v>
      </c>
      <c r="F6" s="59" t="s">
        <v>306</v>
      </c>
    </row>
    <row r="7" spans="1:7" s="63" customFormat="1" ht="38.25" x14ac:dyDescent="0.2">
      <c r="A7" s="60" t="s">
        <v>56</v>
      </c>
      <c r="B7" s="61" t="s">
        <v>79</v>
      </c>
      <c r="C7" s="34"/>
      <c r="D7" s="91">
        <v>60</v>
      </c>
      <c r="E7" s="92">
        <f>IFERROR(C7*Wykaz!$F$4,"-")</f>
        <v>0</v>
      </c>
      <c r="F7" s="374">
        <f t="shared" ref="F7:F21" si="0">IF((OR(C7=0,C7="",NOT(ISNUMBER(C7))))=TRUE,1,0)</f>
        <v>1</v>
      </c>
      <c r="G7" s="397">
        <f t="shared" ref="G7:G21" si="1">IFERROR(D7*E7,"-")</f>
        <v>0</v>
      </c>
    </row>
    <row r="8" spans="1:7" s="63" customFormat="1" ht="38.25" x14ac:dyDescent="0.2">
      <c r="A8" s="60" t="s">
        <v>57</v>
      </c>
      <c r="B8" s="64" t="s">
        <v>80</v>
      </c>
      <c r="C8" s="35"/>
      <c r="D8" s="68">
        <v>60</v>
      </c>
      <c r="E8" s="93">
        <f>IFERROR(C8*Wykaz!$F$4,"-")</f>
        <v>0</v>
      </c>
      <c r="F8" s="372">
        <f t="shared" si="0"/>
        <v>1</v>
      </c>
      <c r="G8" s="397">
        <f t="shared" si="1"/>
        <v>0</v>
      </c>
    </row>
    <row r="9" spans="1:7" s="63" customFormat="1" ht="51" x14ac:dyDescent="0.2">
      <c r="A9" s="60" t="s">
        <v>58</v>
      </c>
      <c r="B9" s="64" t="s">
        <v>81</v>
      </c>
      <c r="C9" s="35"/>
      <c r="D9" s="66">
        <v>5</v>
      </c>
      <c r="E9" s="93">
        <f>IFERROR(C9*Wykaz!$F$4,"-")</f>
        <v>0</v>
      </c>
      <c r="F9" s="372">
        <f t="shared" si="0"/>
        <v>1</v>
      </c>
      <c r="G9" s="397">
        <f t="shared" si="1"/>
        <v>0</v>
      </c>
    </row>
    <row r="10" spans="1:7" s="63" customFormat="1" ht="51" x14ac:dyDescent="0.2">
      <c r="A10" s="60" t="s">
        <v>59</v>
      </c>
      <c r="B10" s="64" t="s">
        <v>82</v>
      </c>
      <c r="C10" s="35"/>
      <c r="D10" s="66">
        <v>5</v>
      </c>
      <c r="E10" s="93">
        <f>IFERROR(C10*Wykaz!$F$4,"-")</f>
        <v>0</v>
      </c>
      <c r="F10" s="372">
        <f t="shared" si="0"/>
        <v>1</v>
      </c>
      <c r="G10" s="397">
        <f t="shared" si="1"/>
        <v>0</v>
      </c>
    </row>
    <row r="11" spans="1:7" ht="25.5" x14ac:dyDescent="0.2">
      <c r="A11" s="60" t="s">
        <v>60</v>
      </c>
      <c r="B11" s="69" t="s">
        <v>53</v>
      </c>
      <c r="C11" s="36"/>
      <c r="D11" s="68">
        <v>5</v>
      </c>
      <c r="E11" s="94">
        <f>IFERROR(C11*Wykaz!$F$4,"-")</f>
        <v>0</v>
      </c>
      <c r="F11" s="371">
        <f t="shared" si="0"/>
        <v>1</v>
      </c>
      <c r="G11" s="398">
        <f t="shared" si="1"/>
        <v>0</v>
      </c>
    </row>
    <row r="12" spans="1:7" ht="25.5" x14ac:dyDescent="0.2">
      <c r="A12" s="60" t="s">
        <v>61</v>
      </c>
      <c r="B12" s="69" t="s">
        <v>24</v>
      </c>
      <c r="C12" s="36"/>
      <c r="D12" s="68">
        <v>5</v>
      </c>
      <c r="E12" s="94">
        <f>IFERROR(C12*Wykaz!$F$4,"-")</f>
        <v>0</v>
      </c>
      <c r="F12" s="371">
        <f t="shared" si="0"/>
        <v>1</v>
      </c>
      <c r="G12" s="398">
        <f t="shared" si="1"/>
        <v>0</v>
      </c>
    </row>
    <row r="13" spans="1:7" x14ac:dyDescent="0.2">
      <c r="A13" s="60" t="s">
        <v>62</v>
      </c>
      <c r="B13" s="70" t="s">
        <v>18</v>
      </c>
      <c r="C13" s="100"/>
      <c r="D13" s="68">
        <v>2</v>
      </c>
      <c r="E13" s="94">
        <f>IFERROR(C13*Wykaz!$F$4,"-")</f>
        <v>0</v>
      </c>
      <c r="F13" s="371">
        <f t="shared" si="0"/>
        <v>1</v>
      </c>
      <c r="G13" s="398">
        <f t="shared" si="1"/>
        <v>0</v>
      </c>
    </row>
    <row r="14" spans="1:7" ht="25.5" x14ac:dyDescent="0.2">
      <c r="A14" s="60" t="s">
        <v>63</v>
      </c>
      <c r="B14" s="70" t="s">
        <v>25</v>
      </c>
      <c r="C14" s="38"/>
      <c r="D14" s="68">
        <v>2</v>
      </c>
      <c r="E14" s="94">
        <f>IFERROR(C14*Wykaz!$F$4,"-")</f>
        <v>0</v>
      </c>
      <c r="F14" s="371">
        <f t="shared" si="0"/>
        <v>1</v>
      </c>
      <c r="G14" s="398">
        <f t="shared" si="1"/>
        <v>0</v>
      </c>
    </row>
    <row r="15" spans="1:7" s="74" customFormat="1" x14ac:dyDescent="0.2">
      <c r="A15" s="60" t="s">
        <v>64</v>
      </c>
      <c r="B15" s="70" t="s">
        <v>45</v>
      </c>
      <c r="C15" s="38"/>
      <c r="D15" s="73">
        <v>2</v>
      </c>
      <c r="E15" s="96">
        <f>IFERROR(C15*Wykaz!$F$4,"-")</f>
        <v>0</v>
      </c>
      <c r="F15" s="371">
        <f t="shared" si="0"/>
        <v>1</v>
      </c>
      <c r="G15" s="399">
        <f t="shared" si="1"/>
        <v>0</v>
      </c>
    </row>
    <row r="16" spans="1:7" x14ac:dyDescent="0.2">
      <c r="A16" s="60" t="s">
        <v>65</v>
      </c>
      <c r="B16" s="70" t="s">
        <v>26</v>
      </c>
      <c r="C16" s="38"/>
      <c r="D16" s="68">
        <v>2</v>
      </c>
      <c r="E16" s="94">
        <f>IFERROR(C16*Wykaz!$F$4,"-")</f>
        <v>0</v>
      </c>
      <c r="F16" s="371">
        <f t="shared" si="0"/>
        <v>1</v>
      </c>
      <c r="G16" s="398">
        <f t="shared" si="1"/>
        <v>0</v>
      </c>
    </row>
    <row r="17" spans="1:7" x14ac:dyDescent="0.2">
      <c r="A17" s="60" t="s">
        <v>66</v>
      </c>
      <c r="B17" s="70" t="s">
        <v>27</v>
      </c>
      <c r="C17" s="38"/>
      <c r="D17" s="68">
        <v>2</v>
      </c>
      <c r="E17" s="94">
        <f>IFERROR(C17*Wykaz!$F$4,"-")</f>
        <v>0</v>
      </c>
      <c r="F17" s="371">
        <f t="shared" si="0"/>
        <v>1</v>
      </c>
      <c r="G17" s="398">
        <f t="shared" si="1"/>
        <v>0</v>
      </c>
    </row>
    <row r="18" spans="1:7" x14ac:dyDescent="0.2">
      <c r="A18" s="60" t="s">
        <v>67</v>
      </c>
      <c r="B18" s="70" t="s">
        <v>28</v>
      </c>
      <c r="C18" s="38"/>
      <c r="D18" s="68">
        <v>2</v>
      </c>
      <c r="E18" s="94">
        <f>IFERROR(C18*Wykaz!$F$4,"-")</f>
        <v>0</v>
      </c>
      <c r="F18" s="371">
        <f t="shared" si="0"/>
        <v>1</v>
      </c>
      <c r="G18" s="398">
        <f t="shared" si="1"/>
        <v>0</v>
      </c>
    </row>
    <row r="19" spans="1:7" s="63" customFormat="1" x14ac:dyDescent="0.2">
      <c r="A19" s="60" t="s">
        <v>68</v>
      </c>
      <c r="B19" s="102" t="s">
        <v>75</v>
      </c>
      <c r="C19" s="38"/>
      <c r="D19" s="65">
        <v>1</v>
      </c>
      <c r="E19" s="103">
        <f>IFERROR(C19*Wykaz!$F$4,"-")</f>
        <v>0</v>
      </c>
      <c r="F19" s="372">
        <f t="shared" si="0"/>
        <v>1</v>
      </c>
      <c r="G19" s="397">
        <f t="shared" si="1"/>
        <v>0</v>
      </c>
    </row>
    <row r="20" spans="1:7" s="63" customFormat="1" x14ac:dyDescent="0.2">
      <c r="A20" s="60" t="s">
        <v>69</v>
      </c>
      <c r="B20" s="102" t="s">
        <v>76</v>
      </c>
      <c r="C20" s="38"/>
      <c r="D20" s="65">
        <v>1</v>
      </c>
      <c r="E20" s="103">
        <f>IFERROR(C20*Wykaz!$F$4,"-")</f>
        <v>0</v>
      </c>
      <c r="F20" s="372">
        <f t="shared" si="0"/>
        <v>1</v>
      </c>
      <c r="G20" s="397">
        <f t="shared" si="1"/>
        <v>0</v>
      </c>
    </row>
    <row r="21" spans="1:7" s="63" customFormat="1" ht="13.5" thickBot="1" x14ac:dyDescent="0.25">
      <c r="A21" s="75" t="s">
        <v>70</v>
      </c>
      <c r="B21" s="104" t="s">
        <v>77</v>
      </c>
      <c r="C21" s="101"/>
      <c r="D21" s="105">
        <v>1</v>
      </c>
      <c r="E21" s="106">
        <f>IFERROR(C21*Wykaz!$F$4,"-")</f>
        <v>0</v>
      </c>
      <c r="F21" s="376">
        <f t="shared" si="0"/>
        <v>1</v>
      </c>
      <c r="G21" s="397">
        <f t="shared" si="1"/>
        <v>0</v>
      </c>
    </row>
    <row r="22" spans="1:7" x14ac:dyDescent="0.2">
      <c r="A22" s="78"/>
      <c r="B22" s="78"/>
      <c r="C22" s="78"/>
      <c r="D22" s="79"/>
    </row>
    <row r="23" spans="1:7" x14ac:dyDescent="0.2">
      <c r="A23" s="78"/>
      <c r="B23" s="78"/>
      <c r="C23" s="78"/>
      <c r="D23" s="79"/>
    </row>
    <row r="24" spans="1:7" x14ac:dyDescent="0.2">
      <c r="A24" s="78"/>
      <c r="B24" s="78"/>
      <c r="C24" s="78"/>
      <c r="D24" s="79"/>
    </row>
    <row r="25" spans="1:7" x14ac:dyDescent="0.2">
      <c r="A25" s="78"/>
      <c r="B25" s="78"/>
      <c r="C25" s="78"/>
      <c r="D25" s="79"/>
    </row>
    <row r="26" spans="1:7" x14ac:dyDescent="0.2">
      <c r="A26" s="78"/>
      <c r="B26" s="78"/>
      <c r="C26" s="78"/>
      <c r="D26" s="79"/>
    </row>
    <row r="27" spans="1:7" x14ac:dyDescent="0.2">
      <c r="A27" s="78"/>
      <c r="B27" s="78"/>
      <c r="C27" s="78"/>
      <c r="D27" s="79"/>
    </row>
    <row r="28" spans="1:7" x14ac:dyDescent="0.2">
      <c r="A28" s="78"/>
      <c r="B28" s="78"/>
      <c r="C28" s="78"/>
      <c r="D28" s="79"/>
    </row>
    <row r="29" spans="1:7" x14ac:dyDescent="0.2">
      <c r="A29" s="78"/>
      <c r="B29" s="78"/>
      <c r="C29" s="78"/>
      <c r="D29" s="79"/>
    </row>
    <row r="30" spans="1:7" x14ac:dyDescent="0.2">
      <c r="A30" s="78"/>
      <c r="B30" s="78"/>
      <c r="C30" s="78"/>
      <c r="D30" s="79"/>
    </row>
    <row r="31" spans="1:7" x14ac:dyDescent="0.2">
      <c r="A31" s="78"/>
      <c r="B31" s="78"/>
      <c r="C31" s="78"/>
      <c r="D31" s="79"/>
    </row>
    <row r="32" spans="1:7" x14ac:dyDescent="0.2">
      <c r="A32" s="78"/>
      <c r="B32" s="78"/>
      <c r="C32" s="78"/>
      <c r="D32" s="79"/>
    </row>
    <row r="33" spans="1:4" x14ac:dyDescent="0.2">
      <c r="A33" s="78"/>
      <c r="B33" s="78"/>
      <c r="C33" s="78"/>
      <c r="D33" s="79"/>
    </row>
    <row r="34" spans="1:4" x14ac:dyDescent="0.2">
      <c r="A34" s="78"/>
      <c r="B34" s="78"/>
      <c r="C34" s="78"/>
      <c r="D34" s="79"/>
    </row>
    <row r="35" spans="1:4" x14ac:dyDescent="0.2">
      <c r="A35" s="78"/>
      <c r="B35" s="78"/>
      <c r="C35" s="78"/>
      <c r="D35" s="79"/>
    </row>
    <row r="36" spans="1:4" x14ac:dyDescent="0.2">
      <c r="A36" s="78"/>
      <c r="B36" s="78"/>
      <c r="C36" s="78"/>
      <c r="D36" s="79"/>
    </row>
    <row r="37" spans="1:4" x14ac:dyDescent="0.2">
      <c r="A37" s="78"/>
      <c r="B37" s="78"/>
      <c r="C37" s="78"/>
      <c r="D37" s="79"/>
    </row>
    <row r="38" spans="1:4" x14ac:dyDescent="0.2">
      <c r="A38" s="78"/>
      <c r="B38" s="78"/>
      <c r="C38" s="78"/>
      <c r="D38" s="79"/>
    </row>
    <row r="39" spans="1:4" x14ac:dyDescent="0.2">
      <c r="A39" s="78"/>
      <c r="B39" s="78"/>
      <c r="C39" s="78"/>
      <c r="D39" s="80"/>
    </row>
    <row r="40" spans="1:4" x14ac:dyDescent="0.2">
      <c r="A40" s="78"/>
      <c r="B40" s="78"/>
      <c r="C40" s="78"/>
      <c r="D40" s="81"/>
    </row>
    <row r="41" spans="1:4" x14ac:dyDescent="0.2">
      <c r="A41" s="78"/>
      <c r="B41" s="78"/>
      <c r="C41" s="78"/>
      <c r="D41" s="80"/>
    </row>
    <row r="42" spans="1:4" x14ac:dyDescent="0.2">
      <c r="A42" s="78"/>
      <c r="B42" s="78"/>
      <c r="C42" s="78"/>
      <c r="D42" s="80"/>
    </row>
    <row r="43" spans="1:4" x14ac:dyDescent="0.2">
      <c r="A43" s="78"/>
      <c r="B43" s="78"/>
      <c r="C43" s="78"/>
      <c r="D43" s="80"/>
    </row>
    <row r="44" spans="1:4" x14ac:dyDescent="0.2">
      <c r="A44" s="78"/>
      <c r="B44" s="78"/>
      <c r="C44" s="78"/>
      <c r="D44" s="80"/>
    </row>
    <row r="45" spans="1:4" x14ac:dyDescent="0.2">
      <c r="A45" s="78"/>
      <c r="B45" s="78"/>
      <c r="C45" s="78"/>
      <c r="D45" s="82"/>
    </row>
    <row r="46" spans="1:4" x14ac:dyDescent="0.2">
      <c r="A46" s="78"/>
      <c r="B46" s="78"/>
      <c r="C46" s="78"/>
      <c r="D46" s="78"/>
    </row>
    <row r="47" spans="1:4" x14ac:dyDescent="0.2">
      <c r="A47" s="78"/>
      <c r="B47" s="78"/>
      <c r="C47" s="78"/>
      <c r="D47" s="78"/>
    </row>
    <row r="48" spans="1:4" x14ac:dyDescent="0.2">
      <c r="A48" s="78"/>
      <c r="B48" s="78"/>
      <c r="C48" s="78"/>
      <c r="D48" s="78"/>
    </row>
    <row r="49" spans="1:4" x14ac:dyDescent="0.2">
      <c r="A49" s="78"/>
      <c r="B49" s="78"/>
      <c r="C49" s="78"/>
      <c r="D49" s="78"/>
    </row>
    <row r="50" spans="1:4" x14ac:dyDescent="0.2">
      <c r="A50" s="78"/>
      <c r="B50" s="78"/>
      <c r="C50" s="78"/>
      <c r="D50" s="78"/>
    </row>
    <row r="51" spans="1:4" x14ac:dyDescent="0.2">
      <c r="A51" s="78"/>
      <c r="B51" s="78"/>
      <c r="C51" s="78"/>
      <c r="D51" s="78"/>
    </row>
    <row r="52" spans="1:4" x14ac:dyDescent="0.2">
      <c r="A52" s="78"/>
      <c r="B52" s="78"/>
      <c r="C52" s="78"/>
      <c r="D52" s="78"/>
    </row>
    <row r="53" spans="1:4" x14ac:dyDescent="0.2">
      <c r="A53" s="78"/>
      <c r="B53" s="78"/>
      <c r="C53" s="78"/>
      <c r="D53" s="78"/>
    </row>
    <row r="54" spans="1:4" x14ac:dyDescent="0.2">
      <c r="A54" s="78"/>
      <c r="B54" s="78"/>
      <c r="C54" s="78"/>
      <c r="D54" s="78"/>
    </row>
    <row r="55" spans="1:4" x14ac:dyDescent="0.2">
      <c r="A55" s="78"/>
      <c r="B55" s="78"/>
      <c r="C55" s="78"/>
      <c r="D55" s="78"/>
    </row>
    <row r="56" spans="1:4" x14ac:dyDescent="0.2">
      <c r="A56" s="78"/>
      <c r="B56" s="78"/>
      <c r="C56" s="78"/>
      <c r="D56" s="78"/>
    </row>
    <row r="57" spans="1:4" x14ac:dyDescent="0.2">
      <c r="A57" s="83"/>
      <c r="B57" s="83"/>
      <c r="C57" s="83"/>
      <c r="D57" s="83"/>
    </row>
    <row r="58" spans="1:4" x14ac:dyDescent="0.2">
      <c r="A58" s="83"/>
      <c r="B58" s="83"/>
      <c r="C58" s="83"/>
      <c r="D58" s="83"/>
    </row>
    <row r="59" spans="1:4" x14ac:dyDescent="0.2">
      <c r="A59" s="83"/>
      <c r="B59" s="83"/>
      <c r="C59" s="83"/>
      <c r="D59" s="83"/>
    </row>
    <row r="60" spans="1:4" x14ac:dyDescent="0.2">
      <c r="A60" s="83"/>
      <c r="B60" s="83"/>
      <c r="C60" s="83"/>
      <c r="D60" s="83"/>
    </row>
    <row r="61" spans="1:4" x14ac:dyDescent="0.2">
      <c r="A61" s="83"/>
      <c r="B61" s="83"/>
      <c r="C61" s="83"/>
      <c r="D61" s="83"/>
    </row>
    <row r="62" spans="1:4" x14ac:dyDescent="0.2">
      <c r="A62" s="83"/>
      <c r="B62" s="83"/>
      <c r="C62" s="83"/>
      <c r="D62" s="83"/>
    </row>
    <row r="63" spans="1:4" x14ac:dyDescent="0.2">
      <c r="A63" s="83"/>
      <c r="B63" s="83"/>
      <c r="C63" s="83"/>
      <c r="D63" s="83"/>
    </row>
    <row r="64" spans="1:4" x14ac:dyDescent="0.2">
      <c r="A64" s="83"/>
      <c r="B64" s="83"/>
      <c r="C64" s="83"/>
      <c r="D64" s="83"/>
    </row>
    <row r="65" spans="1:4" x14ac:dyDescent="0.2">
      <c r="A65" s="83"/>
      <c r="B65" s="83"/>
      <c r="C65" s="83"/>
      <c r="D65" s="83"/>
    </row>
    <row r="66" spans="1:4" x14ac:dyDescent="0.2">
      <c r="A66" s="83"/>
      <c r="B66" s="83"/>
      <c r="C66" s="83"/>
      <c r="D66" s="83"/>
    </row>
    <row r="67" spans="1:4" x14ac:dyDescent="0.2">
      <c r="A67" s="83"/>
      <c r="B67" s="83"/>
      <c r="C67" s="83"/>
      <c r="D67" s="83"/>
    </row>
    <row r="68" spans="1:4" x14ac:dyDescent="0.2">
      <c r="A68" s="83"/>
      <c r="B68" s="83"/>
      <c r="C68" s="83"/>
      <c r="D68" s="83"/>
    </row>
    <row r="69" spans="1:4" x14ac:dyDescent="0.2">
      <c r="A69" s="83"/>
      <c r="B69" s="83"/>
      <c r="C69" s="83"/>
      <c r="D69" s="83"/>
    </row>
    <row r="70" spans="1:4" x14ac:dyDescent="0.2">
      <c r="A70" s="83"/>
      <c r="B70" s="83"/>
      <c r="C70" s="83"/>
      <c r="D70" s="83"/>
    </row>
    <row r="71" spans="1:4" x14ac:dyDescent="0.2">
      <c r="A71" s="83"/>
      <c r="B71" s="83"/>
      <c r="C71" s="83"/>
      <c r="D71" s="83"/>
    </row>
    <row r="72" spans="1:4" x14ac:dyDescent="0.2">
      <c r="A72" s="83"/>
      <c r="B72" s="83"/>
      <c r="C72" s="83"/>
      <c r="D72" s="83"/>
    </row>
    <row r="73" spans="1:4" x14ac:dyDescent="0.2">
      <c r="A73" s="83"/>
      <c r="B73" s="83"/>
      <c r="C73" s="83"/>
      <c r="D73" s="83"/>
    </row>
    <row r="74" spans="1:4" x14ac:dyDescent="0.2">
      <c r="A74" s="83"/>
      <c r="B74" s="83"/>
      <c r="C74" s="83"/>
      <c r="D74" s="83"/>
    </row>
    <row r="75" spans="1:4" x14ac:dyDescent="0.2">
      <c r="A75" s="83"/>
      <c r="B75" s="83"/>
      <c r="C75" s="83"/>
      <c r="D75" s="83"/>
    </row>
    <row r="76" spans="1:4" x14ac:dyDescent="0.2">
      <c r="A76" s="83"/>
      <c r="B76" s="83"/>
      <c r="C76" s="83"/>
      <c r="D76" s="83"/>
    </row>
    <row r="77" spans="1:4" x14ac:dyDescent="0.2">
      <c r="A77" s="83"/>
      <c r="B77" s="83"/>
      <c r="C77" s="83"/>
      <c r="D77" s="83"/>
    </row>
    <row r="78" spans="1:4" x14ac:dyDescent="0.2">
      <c r="A78" s="83"/>
      <c r="B78" s="83"/>
      <c r="C78" s="83"/>
      <c r="D78" s="83"/>
    </row>
    <row r="79" spans="1:4" x14ac:dyDescent="0.2">
      <c r="A79" s="83"/>
      <c r="B79" s="83"/>
      <c r="C79" s="83"/>
      <c r="D79" s="83"/>
    </row>
    <row r="80" spans="1:4" x14ac:dyDescent="0.2">
      <c r="A80" s="83"/>
      <c r="B80" s="83"/>
      <c r="C80" s="83"/>
      <c r="D80" s="83"/>
    </row>
    <row r="81" spans="1:4" x14ac:dyDescent="0.2">
      <c r="A81" s="83"/>
      <c r="B81" s="83"/>
      <c r="C81" s="83"/>
      <c r="D81" s="83"/>
    </row>
    <row r="82" spans="1:4" x14ac:dyDescent="0.2">
      <c r="A82" s="83"/>
      <c r="B82" s="83"/>
      <c r="C82" s="83"/>
      <c r="D82" s="83"/>
    </row>
    <row r="83" spans="1:4" x14ac:dyDescent="0.2">
      <c r="A83" s="83"/>
      <c r="B83" s="83"/>
      <c r="C83" s="83"/>
      <c r="D83" s="83"/>
    </row>
    <row r="84" spans="1:4" x14ac:dyDescent="0.2">
      <c r="A84" s="83"/>
      <c r="B84" s="83"/>
      <c r="C84" s="83"/>
      <c r="D84" s="83"/>
    </row>
    <row r="85" spans="1:4" x14ac:dyDescent="0.2">
      <c r="A85" s="83"/>
      <c r="B85" s="83"/>
      <c r="C85" s="83"/>
      <c r="D85" s="83"/>
    </row>
    <row r="86" spans="1:4" x14ac:dyDescent="0.2">
      <c r="A86" s="83"/>
      <c r="B86" s="83"/>
      <c r="C86" s="83"/>
      <c r="D86" s="83"/>
    </row>
    <row r="87" spans="1:4" x14ac:dyDescent="0.2">
      <c r="A87" s="83"/>
      <c r="B87" s="83"/>
      <c r="C87" s="83"/>
      <c r="D87" s="83"/>
    </row>
    <row r="88" spans="1:4" x14ac:dyDescent="0.2">
      <c r="A88" s="83"/>
      <c r="B88" s="83"/>
      <c r="C88" s="83"/>
      <c r="D88" s="83"/>
    </row>
    <row r="89" spans="1:4" x14ac:dyDescent="0.2">
      <c r="A89" s="83"/>
      <c r="B89" s="83"/>
      <c r="C89" s="83"/>
      <c r="D89" s="83"/>
    </row>
    <row r="90" spans="1:4" x14ac:dyDescent="0.2">
      <c r="A90" s="83"/>
      <c r="B90" s="83"/>
      <c r="C90" s="83"/>
      <c r="D90" s="83"/>
    </row>
    <row r="91" spans="1:4" x14ac:dyDescent="0.2">
      <c r="A91" s="83"/>
      <c r="B91" s="83"/>
      <c r="C91" s="83"/>
      <c r="D91" s="83"/>
    </row>
    <row r="92" spans="1:4" x14ac:dyDescent="0.2">
      <c r="A92" s="83"/>
      <c r="B92" s="83"/>
      <c r="C92" s="83"/>
      <c r="D92" s="83"/>
    </row>
    <row r="93" spans="1:4" x14ac:dyDescent="0.2">
      <c r="A93" s="83"/>
      <c r="B93" s="83"/>
      <c r="C93" s="83"/>
      <c r="D93" s="83"/>
    </row>
    <row r="94" spans="1:4" x14ac:dyDescent="0.2">
      <c r="A94" s="83"/>
      <c r="B94" s="83"/>
      <c r="C94" s="83"/>
      <c r="D94" s="83"/>
    </row>
    <row r="95" spans="1:4" x14ac:dyDescent="0.2">
      <c r="A95" s="83"/>
      <c r="B95" s="83"/>
      <c r="C95" s="83"/>
      <c r="D95" s="83"/>
    </row>
    <row r="96" spans="1:4" x14ac:dyDescent="0.2">
      <c r="A96" s="83"/>
      <c r="B96" s="83"/>
      <c r="C96" s="83"/>
      <c r="D96" s="83"/>
    </row>
    <row r="97" spans="1:4" x14ac:dyDescent="0.2">
      <c r="A97" s="83"/>
      <c r="B97" s="83"/>
      <c r="C97" s="83"/>
      <c r="D97" s="83"/>
    </row>
    <row r="98" spans="1:4" x14ac:dyDescent="0.2">
      <c r="A98" s="83"/>
      <c r="B98" s="83"/>
      <c r="C98" s="83"/>
      <c r="D98" s="83"/>
    </row>
    <row r="99" spans="1:4" x14ac:dyDescent="0.2">
      <c r="A99" s="83"/>
      <c r="B99" s="83"/>
      <c r="C99" s="83"/>
      <c r="D99" s="83"/>
    </row>
    <row r="100" spans="1:4" x14ac:dyDescent="0.2">
      <c r="A100" s="83"/>
      <c r="B100" s="83"/>
      <c r="C100" s="83"/>
      <c r="D100" s="83"/>
    </row>
    <row r="101" spans="1:4" x14ac:dyDescent="0.2">
      <c r="A101" s="83"/>
      <c r="B101" s="83"/>
      <c r="C101" s="83"/>
      <c r="D101" s="83"/>
    </row>
    <row r="102" spans="1:4" x14ac:dyDescent="0.2">
      <c r="A102" s="83"/>
      <c r="B102" s="83"/>
      <c r="C102" s="83"/>
      <c r="D102" s="83"/>
    </row>
    <row r="103" spans="1:4" x14ac:dyDescent="0.2">
      <c r="A103" s="83"/>
      <c r="B103" s="83"/>
      <c r="C103" s="83"/>
      <c r="D103" s="83"/>
    </row>
    <row r="104" spans="1:4" x14ac:dyDescent="0.2">
      <c r="A104" s="83"/>
      <c r="B104" s="83"/>
      <c r="C104" s="83"/>
      <c r="D104" s="83"/>
    </row>
    <row r="105" spans="1:4" x14ac:dyDescent="0.2">
      <c r="A105" s="83"/>
      <c r="B105" s="83"/>
      <c r="C105" s="83"/>
      <c r="D105" s="83"/>
    </row>
    <row r="106" spans="1:4" x14ac:dyDescent="0.2">
      <c r="A106" s="83"/>
      <c r="B106" s="83"/>
      <c r="C106" s="83"/>
      <c r="D106" s="83"/>
    </row>
    <row r="107" spans="1:4" x14ac:dyDescent="0.2">
      <c r="A107" s="83"/>
      <c r="B107" s="83"/>
      <c r="C107" s="83"/>
      <c r="D107" s="83"/>
    </row>
    <row r="108" spans="1:4" x14ac:dyDescent="0.2">
      <c r="A108" s="83"/>
      <c r="B108" s="83"/>
      <c r="C108" s="83"/>
      <c r="D108" s="83"/>
    </row>
    <row r="109" spans="1:4" x14ac:dyDescent="0.2">
      <c r="A109" s="83"/>
      <c r="B109" s="83"/>
      <c r="C109" s="83"/>
      <c r="D109" s="83"/>
    </row>
    <row r="110" spans="1:4" x14ac:dyDescent="0.2">
      <c r="A110" s="83"/>
      <c r="B110" s="83"/>
      <c r="C110" s="83"/>
      <c r="D110" s="83"/>
    </row>
    <row r="111" spans="1:4" x14ac:dyDescent="0.2">
      <c r="A111" s="83"/>
      <c r="B111" s="83"/>
      <c r="C111" s="83"/>
      <c r="D111" s="83"/>
    </row>
    <row r="112" spans="1:4" x14ac:dyDescent="0.2">
      <c r="A112" s="83"/>
      <c r="B112" s="83"/>
      <c r="C112" s="83"/>
      <c r="D112" s="83"/>
    </row>
    <row r="113" spans="1:4" x14ac:dyDescent="0.2">
      <c r="A113" s="83"/>
      <c r="B113" s="83"/>
      <c r="C113" s="83"/>
      <c r="D113" s="83"/>
    </row>
    <row r="114" spans="1:4" x14ac:dyDescent="0.2">
      <c r="A114" s="83"/>
      <c r="B114" s="83"/>
      <c r="C114" s="83"/>
      <c r="D114" s="83"/>
    </row>
    <row r="115" spans="1:4" x14ac:dyDescent="0.2">
      <c r="A115" s="83"/>
      <c r="B115" s="83"/>
      <c r="C115" s="83"/>
      <c r="D115" s="83"/>
    </row>
    <row r="116" spans="1:4" x14ac:dyDescent="0.2">
      <c r="A116" s="83"/>
      <c r="B116" s="83"/>
      <c r="C116" s="83"/>
      <c r="D116" s="83"/>
    </row>
    <row r="117" spans="1:4" x14ac:dyDescent="0.2">
      <c r="A117" s="83"/>
      <c r="B117" s="83"/>
      <c r="C117" s="83"/>
      <c r="D117" s="83"/>
    </row>
    <row r="118" spans="1:4" x14ac:dyDescent="0.2">
      <c r="A118" s="83"/>
      <c r="B118" s="83"/>
      <c r="C118" s="83"/>
      <c r="D118" s="83"/>
    </row>
    <row r="119" spans="1:4" x14ac:dyDescent="0.2">
      <c r="A119" s="83"/>
      <c r="B119" s="83"/>
      <c r="C119" s="83"/>
      <c r="D119" s="83"/>
    </row>
    <row r="120" spans="1:4" x14ac:dyDescent="0.2">
      <c r="A120" s="83"/>
      <c r="B120" s="83"/>
      <c r="C120" s="83"/>
      <c r="D120" s="83"/>
    </row>
    <row r="121" spans="1:4" x14ac:dyDescent="0.2">
      <c r="A121" s="83"/>
      <c r="B121" s="83"/>
      <c r="C121" s="83"/>
      <c r="D121" s="83"/>
    </row>
    <row r="122" spans="1:4" x14ac:dyDescent="0.2">
      <c r="A122" s="83"/>
      <c r="B122" s="83"/>
      <c r="C122" s="83"/>
      <c r="D122" s="83"/>
    </row>
    <row r="123" spans="1:4" x14ac:dyDescent="0.2">
      <c r="A123" s="83"/>
      <c r="B123" s="83"/>
      <c r="C123" s="83"/>
      <c r="D123" s="83"/>
    </row>
    <row r="124" spans="1:4" x14ac:dyDescent="0.2">
      <c r="A124" s="83"/>
      <c r="B124" s="83"/>
      <c r="C124" s="83"/>
      <c r="D124" s="83"/>
    </row>
    <row r="125" spans="1:4" x14ac:dyDescent="0.2">
      <c r="A125" s="83"/>
      <c r="B125" s="83"/>
      <c r="C125" s="83"/>
      <c r="D125" s="83"/>
    </row>
    <row r="126" spans="1:4" x14ac:dyDescent="0.2">
      <c r="A126" s="83"/>
      <c r="B126" s="83"/>
      <c r="C126" s="83"/>
      <c r="D126" s="83"/>
    </row>
    <row r="127" spans="1:4" x14ac:dyDescent="0.2">
      <c r="A127" s="83"/>
      <c r="B127" s="83"/>
      <c r="C127" s="83"/>
      <c r="D127" s="83"/>
    </row>
    <row r="128" spans="1:4" x14ac:dyDescent="0.2">
      <c r="A128" s="83"/>
      <c r="B128" s="83"/>
      <c r="C128" s="83"/>
      <c r="D128" s="83"/>
    </row>
    <row r="129" spans="1:4" x14ac:dyDescent="0.2">
      <c r="A129" s="83"/>
      <c r="B129" s="83"/>
      <c r="C129" s="83"/>
      <c r="D129" s="83"/>
    </row>
    <row r="130" spans="1:4" x14ac:dyDescent="0.2">
      <c r="A130" s="83"/>
      <c r="B130" s="83"/>
      <c r="C130" s="83"/>
      <c r="D130" s="83"/>
    </row>
    <row r="131" spans="1:4" x14ac:dyDescent="0.2">
      <c r="A131" s="83"/>
      <c r="B131" s="83"/>
      <c r="C131" s="83"/>
      <c r="D131" s="83"/>
    </row>
    <row r="132" spans="1:4" x14ac:dyDescent="0.2">
      <c r="A132" s="83"/>
      <c r="B132" s="83"/>
      <c r="C132" s="83"/>
      <c r="D132" s="83"/>
    </row>
    <row r="133" spans="1:4" x14ac:dyDescent="0.2">
      <c r="A133" s="83"/>
      <c r="B133" s="83"/>
      <c r="C133" s="83"/>
      <c r="D133" s="83"/>
    </row>
    <row r="134" spans="1:4" x14ac:dyDescent="0.2">
      <c r="A134" s="83"/>
      <c r="B134" s="83"/>
      <c r="C134" s="83"/>
      <c r="D134" s="83"/>
    </row>
    <row r="135" spans="1:4" x14ac:dyDescent="0.2">
      <c r="A135" s="83"/>
      <c r="B135" s="83"/>
      <c r="C135" s="83"/>
      <c r="D135" s="83"/>
    </row>
    <row r="136" spans="1:4" x14ac:dyDescent="0.2">
      <c r="A136" s="83"/>
      <c r="B136" s="83"/>
      <c r="C136" s="83"/>
      <c r="D136" s="83"/>
    </row>
    <row r="137" spans="1:4" x14ac:dyDescent="0.2">
      <c r="A137" s="83"/>
      <c r="B137" s="83"/>
      <c r="C137" s="83"/>
      <c r="D137" s="83"/>
    </row>
    <row r="138" spans="1:4" x14ac:dyDescent="0.2">
      <c r="A138" s="83"/>
      <c r="B138" s="83"/>
      <c r="C138" s="83"/>
      <c r="D138" s="83"/>
    </row>
    <row r="139" spans="1:4" x14ac:dyDescent="0.2">
      <c r="A139" s="83"/>
      <c r="B139" s="83"/>
      <c r="C139" s="83"/>
      <c r="D139" s="83"/>
    </row>
    <row r="140" spans="1:4" x14ac:dyDescent="0.2">
      <c r="A140" s="83"/>
      <c r="B140" s="83"/>
      <c r="C140" s="83"/>
      <c r="D140" s="83"/>
    </row>
    <row r="141" spans="1:4" x14ac:dyDescent="0.2">
      <c r="A141" s="83"/>
      <c r="B141" s="83"/>
      <c r="C141" s="83"/>
      <c r="D141" s="83"/>
    </row>
    <row r="142" spans="1:4" x14ac:dyDescent="0.2">
      <c r="A142" s="83"/>
      <c r="B142" s="83"/>
      <c r="C142" s="83"/>
      <c r="D142" s="83"/>
    </row>
    <row r="143" spans="1:4" x14ac:dyDescent="0.2">
      <c r="A143" s="83"/>
      <c r="B143" s="83"/>
      <c r="C143" s="83"/>
      <c r="D143" s="83"/>
    </row>
    <row r="144" spans="1:4" x14ac:dyDescent="0.2">
      <c r="A144" s="83"/>
      <c r="B144" s="83"/>
      <c r="C144" s="83"/>
      <c r="D144" s="83"/>
    </row>
    <row r="145" spans="1:4" x14ac:dyDescent="0.2">
      <c r="A145" s="83"/>
      <c r="B145" s="83"/>
      <c r="C145" s="83"/>
      <c r="D145" s="83"/>
    </row>
    <row r="146" spans="1:4" x14ac:dyDescent="0.2">
      <c r="A146" s="83"/>
      <c r="B146" s="83"/>
      <c r="C146" s="83"/>
      <c r="D146" s="83"/>
    </row>
    <row r="147" spans="1:4" x14ac:dyDescent="0.2">
      <c r="A147" s="83"/>
      <c r="B147" s="83"/>
      <c r="C147" s="83"/>
      <c r="D147" s="83"/>
    </row>
    <row r="148" spans="1:4" x14ac:dyDescent="0.2">
      <c r="A148" s="83"/>
      <c r="B148" s="83"/>
      <c r="C148" s="83"/>
      <c r="D148" s="83"/>
    </row>
    <row r="149" spans="1:4" x14ac:dyDescent="0.2">
      <c r="A149" s="83"/>
      <c r="B149" s="83"/>
      <c r="C149" s="83"/>
      <c r="D149" s="83"/>
    </row>
    <row r="150" spans="1:4" x14ac:dyDescent="0.2">
      <c r="A150" s="83"/>
      <c r="B150" s="83"/>
      <c r="C150" s="83"/>
      <c r="D150" s="83"/>
    </row>
    <row r="151" spans="1:4" x14ac:dyDescent="0.2">
      <c r="A151" s="83"/>
      <c r="B151" s="83"/>
      <c r="C151" s="83"/>
      <c r="D151" s="83"/>
    </row>
    <row r="152" spans="1:4" x14ac:dyDescent="0.2">
      <c r="A152" s="83"/>
      <c r="B152" s="83"/>
      <c r="C152" s="83"/>
      <c r="D152" s="83"/>
    </row>
    <row r="153" spans="1:4" x14ac:dyDescent="0.2">
      <c r="A153" s="83"/>
      <c r="B153" s="83"/>
      <c r="C153" s="83"/>
      <c r="D153" s="83"/>
    </row>
    <row r="154" spans="1:4" x14ac:dyDescent="0.2">
      <c r="A154" s="83"/>
      <c r="B154" s="83"/>
      <c r="C154" s="83"/>
      <c r="D154" s="83"/>
    </row>
    <row r="155" spans="1:4" x14ac:dyDescent="0.2">
      <c r="A155" s="83"/>
      <c r="B155" s="83"/>
      <c r="C155" s="83"/>
      <c r="D155" s="83"/>
    </row>
    <row r="156" spans="1:4" x14ac:dyDescent="0.2">
      <c r="A156" s="83"/>
      <c r="B156" s="83"/>
      <c r="C156" s="83"/>
      <c r="D156" s="83"/>
    </row>
    <row r="157" spans="1:4" x14ac:dyDescent="0.2">
      <c r="A157" s="83"/>
      <c r="B157" s="83"/>
      <c r="C157" s="83"/>
      <c r="D157" s="83"/>
    </row>
    <row r="158" spans="1:4" x14ac:dyDescent="0.2">
      <c r="A158" s="83"/>
      <c r="B158" s="83"/>
      <c r="C158" s="83"/>
      <c r="D158" s="83"/>
    </row>
    <row r="159" spans="1:4" x14ac:dyDescent="0.2">
      <c r="A159" s="83"/>
      <c r="B159" s="83"/>
      <c r="C159" s="83"/>
      <c r="D159" s="83"/>
    </row>
    <row r="160" spans="1:4" x14ac:dyDescent="0.2">
      <c r="A160" s="83"/>
      <c r="B160" s="83"/>
      <c r="C160" s="83"/>
      <c r="D160" s="83"/>
    </row>
    <row r="161" spans="1:4" x14ac:dyDescent="0.2">
      <c r="A161" s="83"/>
      <c r="B161" s="83"/>
      <c r="C161" s="83"/>
      <c r="D161" s="83"/>
    </row>
    <row r="162" spans="1:4" x14ac:dyDescent="0.2">
      <c r="A162" s="83"/>
      <c r="B162" s="83"/>
      <c r="C162" s="83"/>
      <c r="D162" s="83"/>
    </row>
    <row r="163" spans="1:4" x14ac:dyDescent="0.2">
      <c r="A163" s="83"/>
      <c r="B163" s="83"/>
      <c r="C163" s="83"/>
      <c r="D163" s="83"/>
    </row>
    <row r="164" spans="1:4" x14ac:dyDescent="0.2">
      <c r="A164" s="83"/>
      <c r="B164" s="83"/>
      <c r="C164" s="83"/>
      <c r="D164" s="83"/>
    </row>
    <row r="165" spans="1:4" x14ac:dyDescent="0.2">
      <c r="A165" s="83"/>
      <c r="B165" s="83"/>
      <c r="C165" s="83"/>
      <c r="D165" s="83"/>
    </row>
    <row r="166" spans="1:4" x14ac:dyDescent="0.2">
      <c r="A166" s="83"/>
      <c r="B166" s="83"/>
      <c r="C166" s="83"/>
      <c r="D166" s="83"/>
    </row>
    <row r="167" spans="1:4" x14ac:dyDescent="0.2">
      <c r="A167" s="83"/>
      <c r="B167" s="83"/>
      <c r="C167" s="83"/>
      <c r="D167" s="83"/>
    </row>
  </sheetData>
  <sheetProtection algorithmName="SHA-512" hashValue="oK48JGHdfP3VPDMFw33V6boHPLhlLZn5V006KUdg7AH/k6AhR8pkV28oWWBuxg5UNB7NryVtSLMzPNTDMRM5Pw==" saltValue="zDBJ6h729OfG8n9KqzxrSA==" spinCount="100000" sheet="1" objects="1" scenarios="1" autoFilter="0"/>
  <mergeCells count="4">
    <mergeCell ref="A2:B2"/>
    <mergeCell ref="A3:B3"/>
    <mergeCell ref="A4:B4"/>
    <mergeCell ref="A5:B5"/>
  </mergeCells>
  <phoneticPr fontId="8" type="noConversion"/>
  <pageMargins left="0.75" right="0.5" top="0.51" bottom="0.72" header="0.5" footer="0.42"/>
  <pageSetup paperSize="9" scale="70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5A2AD42-296D-4245-A4FE-41B081BA5BE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301F052-2C9D-4F4B-A01F-97D83A7A3A9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F2A7C-C063-4ACB-A5E8-3C4490B4F6F4}">
  <sheetPr codeName="Arkusz6">
    <pageSetUpPr fitToPage="1"/>
  </sheetPr>
  <dimension ref="A1:G169"/>
  <sheetViews>
    <sheetView zoomScaleNormal="100" zoomScaleSheetLayoutView="100" workbookViewId="0">
      <selection activeCell="D4" sqref="D4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2" customWidth="1"/>
    <col min="6" max="6" width="15.7109375" style="43" customWidth="1"/>
    <col min="7" max="7" width="15.7109375" style="43" hidden="1" customWidth="1"/>
    <col min="8" max="16384" width="9.140625" style="43"/>
  </cols>
  <sheetData>
    <row r="1" spans="1:7" ht="16.5" customHeight="1" thickBot="1" x14ac:dyDescent="0.25"/>
    <row r="2" spans="1:7" ht="16.5" thickBot="1" x14ac:dyDescent="0.25">
      <c r="A2" s="534" t="s">
        <v>43</v>
      </c>
      <c r="B2" s="535"/>
      <c r="C2" s="44" t="s">
        <v>48</v>
      </c>
      <c r="D2" s="45" t="s">
        <v>50</v>
      </c>
      <c r="E2" s="46"/>
      <c r="F2" s="47"/>
    </row>
    <row r="3" spans="1:7" ht="13.5" thickBot="1" x14ac:dyDescent="0.25">
      <c r="A3" s="536" t="s">
        <v>49</v>
      </c>
      <c r="B3" s="537"/>
      <c r="C3" s="48" t="s">
        <v>47</v>
      </c>
      <c r="D3" s="49">
        <v>5</v>
      </c>
      <c r="E3" s="86"/>
      <c r="F3" s="87"/>
    </row>
    <row r="4" spans="1:7" ht="13.5" thickBot="1" x14ac:dyDescent="0.25">
      <c r="A4" s="540" t="s">
        <v>316</v>
      </c>
      <c r="B4" s="541"/>
      <c r="C4" s="44" t="s">
        <v>317</v>
      </c>
      <c r="D4" s="88"/>
      <c r="E4" s="89"/>
      <c r="F4" s="370" t="s">
        <v>306</v>
      </c>
    </row>
    <row r="5" spans="1:7" ht="51.75" thickBot="1" x14ac:dyDescent="0.25">
      <c r="A5" s="542" t="s">
        <v>19</v>
      </c>
      <c r="B5" s="543"/>
      <c r="C5" s="55" t="s">
        <v>87</v>
      </c>
      <c r="D5" s="88"/>
      <c r="E5" s="90"/>
      <c r="F5" s="373">
        <f>SUBTOTAL(9,F7:F17)</f>
        <v>11</v>
      </c>
      <c r="G5" s="43">
        <f>SUBTOTAL(9,G7:G17)</f>
        <v>0</v>
      </c>
    </row>
    <row r="6" spans="1:7" ht="51.75" thickBot="1" x14ac:dyDescent="0.25">
      <c r="A6" s="56" t="s">
        <v>1</v>
      </c>
      <c r="B6" s="57" t="s">
        <v>314</v>
      </c>
      <c r="C6" s="58" t="s">
        <v>318</v>
      </c>
      <c r="D6" s="58" t="s">
        <v>315</v>
      </c>
      <c r="E6" s="84" t="s">
        <v>319</v>
      </c>
      <c r="F6" s="59" t="s">
        <v>306</v>
      </c>
    </row>
    <row r="7" spans="1:7" s="63" customFormat="1" ht="38.25" x14ac:dyDescent="0.2">
      <c r="A7" s="60" t="s">
        <v>56</v>
      </c>
      <c r="B7" s="61" t="s">
        <v>79</v>
      </c>
      <c r="C7" s="34"/>
      <c r="D7" s="91">
        <v>156</v>
      </c>
      <c r="E7" s="92">
        <f>IFERROR(C7*Wykaz!$F$4,"-")</f>
        <v>0</v>
      </c>
      <c r="F7" s="374">
        <f t="shared" ref="F7:F17" si="0">IF((OR(C7=0,C7="",NOT(ISNUMBER(C7))))=TRUE,1,0)</f>
        <v>1</v>
      </c>
      <c r="G7" s="397">
        <f t="shared" ref="G7:G17" si="1">IFERROR(D7*E7,"-")</f>
        <v>0</v>
      </c>
    </row>
    <row r="8" spans="1:7" s="63" customFormat="1" ht="38.25" x14ac:dyDescent="0.2">
      <c r="A8" s="60" t="s">
        <v>57</v>
      </c>
      <c r="B8" s="64" t="s">
        <v>80</v>
      </c>
      <c r="C8" s="35"/>
      <c r="D8" s="68">
        <v>156</v>
      </c>
      <c r="E8" s="93">
        <f>IFERROR(C8*Wykaz!$F$4,"-")</f>
        <v>0</v>
      </c>
      <c r="F8" s="372">
        <f t="shared" si="0"/>
        <v>1</v>
      </c>
      <c r="G8" s="397">
        <f t="shared" si="1"/>
        <v>0</v>
      </c>
    </row>
    <row r="9" spans="1:7" s="63" customFormat="1" ht="51" x14ac:dyDescent="0.2">
      <c r="A9" s="60" t="s">
        <v>58</v>
      </c>
      <c r="B9" s="64" t="s">
        <v>81</v>
      </c>
      <c r="C9" s="35"/>
      <c r="D9" s="66">
        <v>13</v>
      </c>
      <c r="E9" s="93">
        <f>IFERROR(C9*Wykaz!$F$4,"-")</f>
        <v>0</v>
      </c>
      <c r="F9" s="372">
        <f t="shared" si="0"/>
        <v>1</v>
      </c>
      <c r="G9" s="397">
        <f t="shared" si="1"/>
        <v>0</v>
      </c>
    </row>
    <row r="10" spans="1:7" s="63" customFormat="1" ht="51" x14ac:dyDescent="0.2">
      <c r="A10" s="60" t="s">
        <v>59</v>
      </c>
      <c r="B10" s="64" t="s">
        <v>82</v>
      </c>
      <c r="C10" s="35"/>
      <c r="D10" s="66">
        <v>13</v>
      </c>
      <c r="E10" s="93">
        <f>IFERROR(C10*Wykaz!$F$4,"-")</f>
        <v>0</v>
      </c>
      <c r="F10" s="372">
        <f t="shared" si="0"/>
        <v>1</v>
      </c>
      <c r="G10" s="397">
        <f t="shared" si="1"/>
        <v>0</v>
      </c>
    </row>
    <row r="11" spans="1:7" s="108" customFormat="1" ht="25.5" x14ac:dyDescent="0.2">
      <c r="A11" s="60" t="s">
        <v>60</v>
      </c>
      <c r="B11" s="69" t="s">
        <v>39</v>
      </c>
      <c r="C11" s="36"/>
      <c r="D11" s="68">
        <v>13</v>
      </c>
      <c r="E11" s="107">
        <f>IFERROR(C11*Wykaz!$F$4,"-")</f>
        <v>0</v>
      </c>
      <c r="F11" s="377">
        <f t="shared" si="0"/>
        <v>1</v>
      </c>
      <c r="G11" s="400">
        <f t="shared" si="1"/>
        <v>0</v>
      </c>
    </row>
    <row r="12" spans="1:7" ht="25.5" x14ac:dyDescent="0.2">
      <c r="A12" s="60" t="s">
        <v>61</v>
      </c>
      <c r="B12" s="109" t="s">
        <v>20</v>
      </c>
      <c r="C12" s="37"/>
      <c r="D12" s="68">
        <v>2</v>
      </c>
      <c r="E12" s="94">
        <f>IFERROR(C12*Wykaz!$F$4,"-")</f>
        <v>0</v>
      </c>
      <c r="F12" s="371">
        <f t="shared" si="0"/>
        <v>1</v>
      </c>
      <c r="G12" s="398">
        <f t="shared" si="1"/>
        <v>0</v>
      </c>
    </row>
    <row r="13" spans="1:7" x14ac:dyDescent="0.2">
      <c r="A13" s="60" t="s">
        <v>62</v>
      </c>
      <c r="B13" s="109" t="s">
        <v>21</v>
      </c>
      <c r="C13" s="37"/>
      <c r="D13" s="68">
        <v>2</v>
      </c>
      <c r="E13" s="94">
        <f>IFERROR(C13*Wykaz!$F$4,"-")</f>
        <v>0</v>
      </c>
      <c r="F13" s="371">
        <f t="shared" si="0"/>
        <v>1</v>
      </c>
      <c r="G13" s="398">
        <f t="shared" si="1"/>
        <v>0</v>
      </c>
    </row>
    <row r="14" spans="1:7" s="74" customFormat="1" ht="25.5" x14ac:dyDescent="0.2">
      <c r="A14" s="60" t="s">
        <v>63</v>
      </c>
      <c r="B14" s="109" t="s">
        <v>17</v>
      </c>
      <c r="C14" s="100"/>
      <c r="D14" s="68">
        <v>2</v>
      </c>
      <c r="E14" s="96">
        <f>IFERROR(C14*Wykaz!$F$4,"-")</f>
        <v>0</v>
      </c>
      <c r="F14" s="371">
        <f t="shared" si="0"/>
        <v>1</v>
      </c>
      <c r="G14" s="399">
        <f t="shared" si="1"/>
        <v>0</v>
      </c>
    </row>
    <row r="15" spans="1:7" s="108" customFormat="1" x14ac:dyDescent="0.2">
      <c r="A15" s="60" t="s">
        <v>64</v>
      </c>
      <c r="B15" s="109" t="s">
        <v>22</v>
      </c>
      <c r="C15" s="100"/>
      <c r="D15" s="68">
        <v>2</v>
      </c>
      <c r="E15" s="107">
        <f>IFERROR(C15*Wykaz!$F$4,"-")</f>
        <v>0</v>
      </c>
      <c r="F15" s="377">
        <f t="shared" si="0"/>
        <v>1</v>
      </c>
      <c r="G15" s="400">
        <f t="shared" si="1"/>
        <v>0</v>
      </c>
    </row>
    <row r="16" spans="1:7" x14ac:dyDescent="0.2">
      <c r="A16" s="60" t="s">
        <v>65</v>
      </c>
      <c r="B16" s="109" t="s">
        <v>23</v>
      </c>
      <c r="C16" s="38"/>
      <c r="D16" s="68">
        <v>3</v>
      </c>
      <c r="E16" s="94">
        <f>IFERROR(C16*Wykaz!$F$4,"-")</f>
        <v>0</v>
      </c>
      <c r="F16" s="371">
        <f t="shared" si="0"/>
        <v>1</v>
      </c>
      <c r="G16" s="398">
        <f t="shared" si="1"/>
        <v>0</v>
      </c>
    </row>
    <row r="17" spans="1:7" ht="26.25" thickBot="1" x14ac:dyDescent="0.25">
      <c r="A17" s="75" t="s">
        <v>66</v>
      </c>
      <c r="B17" s="110" t="s">
        <v>44</v>
      </c>
      <c r="C17" s="101"/>
      <c r="D17" s="77">
        <v>6</v>
      </c>
      <c r="E17" s="98">
        <f>IFERROR(C17*Wykaz!$F$4,"-")</f>
        <v>0</v>
      </c>
      <c r="F17" s="375">
        <f t="shared" si="0"/>
        <v>1</v>
      </c>
      <c r="G17" s="398">
        <f t="shared" si="1"/>
        <v>0</v>
      </c>
    </row>
    <row r="18" spans="1:7" x14ac:dyDescent="0.2">
      <c r="A18" s="78"/>
      <c r="B18" s="78"/>
      <c r="C18" s="78"/>
    </row>
    <row r="19" spans="1:7" x14ac:dyDescent="0.2">
      <c r="A19" s="78"/>
      <c r="B19" s="78"/>
      <c r="C19" s="78"/>
    </row>
    <row r="20" spans="1:7" x14ac:dyDescent="0.2">
      <c r="A20" s="78"/>
      <c r="B20" s="78"/>
      <c r="C20" s="78"/>
    </row>
    <row r="21" spans="1:7" x14ac:dyDescent="0.2">
      <c r="A21" s="78"/>
      <c r="B21" s="78"/>
      <c r="C21" s="78"/>
    </row>
    <row r="22" spans="1:7" x14ac:dyDescent="0.2">
      <c r="A22" s="78"/>
      <c r="B22" s="78"/>
      <c r="C22" s="78"/>
    </row>
    <row r="23" spans="1:7" x14ac:dyDescent="0.2">
      <c r="A23" s="78"/>
      <c r="B23" s="78"/>
      <c r="C23" s="78"/>
      <c r="D23" s="79"/>
    </row>
    <row r="24" spans="1:7" x14ac:dyDescent="0.2">
      <c r="A24" s="78"/>
      <c r="B24" s="78"/>
      <c r="C24" s="78"/>
      <c r="D24" s="79"/>
    </row>
    <row r="25" spans="1:7" x14ac:dyDescent="0.2">
      <c r="A25" s="78"/>
      <c r="B25" s="78"/>
      <c r="C25" s="78"/>
      <c r="D25" s="79"/>
    </row>
    <row r="26" spans="1:7" x14ac:dyDescent="0.2">
      <c r="A26" s="78"/>
      <c r="B26" s="78"/>
      <c r="C26" s="78"/>
      <c r="D26" s="79"/>
    </row>
    <row r="27" spans="1:7" x14ac:dyDescent="0.2">
      <c r="A27" s="78"/>
      <c r="B27" s="78"/>
      <c r="C27" s="78"/>
      <c r="D27" s="79"/>
    </row>
    <row r="28" spans="1:7" x14ac:dyDescent="0.2">
      <c r="A28" s="78"/>
      <c r="B28" s="78"/>
      <c r="C28" s="78"/>
      <c r="D28" s="79"/>
    </row>
    <row r="29" spans="1:7" x14ac:dyDescent="0.2">
      <c r="A29" s="78"/>
      <c r="B29" s="78"/>
      <c r="C29" s="78"/>
      <c r="D29" s="79"/>
    </row>
    <row r="30" spans="1:7" x14ac:dyDescent="0.2">
      <c r="A30" s="78"/>
      <c r="B30" s="78"/>
      <c r="C30" s="78"/>
      <c r="D30" s="79"/>
    </row>
    <row r="31" spans="1:7" x14ac:dyDescent="0.2">
      <c r="A31" s="78"/>
      <c r="B31" s="78"/>
      <c r="C31" s="78"/>
      <c r="D31" s="79"/>
    </row>
    <row r="32" spans="1:7" x14ac:dyDescent="0.2">
      <c r="A32" s="78"/>
      <c r="B32" s="78"/>
      <c r="C32" s="78"/>
      <c r="D32" s="79"/>
    </row>
    <row r="33" spans="1:4" x14ac:dyDescent="0.2">
      <c r="A33" s="78"/>
      <c r="B33" s="78"/>
      <c r="C33" s="78"/>
      <c r="D33" s="79"/>
    </row>
    <row r="34" spans="1:4" x14ac:dyDescent="0.2">
      <c r="A34" s="78"/>
      <c r="B34" s="78"/>
      <c r="C34" s="78"/>
      <c r="D34" s="79"/>
    </row>
    <row r="35" spans="1:4" x14ac:dyDescent="0.2">
      <c r="A35" s="78"/>
      <c r="B35" s="78"/>
      <c r="C35" s="78"/>
      <c r="D35" s="79"/>
    </row>
    <row r="36" spans="1:4" x14ac:dyDescent="0.2">
      <c r="A36" s="78"/>
      <c r="B36" s="78"/>
      <c r="C36" s="78"/>
      <c r="D36" s="79"/>
    </row>
    <row r="37" spans="1:4" x14ac:dyDescent="0.2">
      <c r="A37" s="78"/>
      <c r="B37" s="78"/>
      <c r="C37" s="78"/>
      <c r="D37" s="79"/>
    </row>
    <row r="38" spans="1:4" x14ac:dyDescent="0.2">
      <c r="A38" s="78"/>
      <c r="B38" s="78"/>
      <c r="C38" s="78"/>
      <c r="D38" s="79"/>
    </row>
    <row r="39" spans="1:4" x14ac:dyDescent="0.2">
      <c r="A39" s="78"/>
      <c r="B39" s="78"/>
      <c r="C39" s="78"/>
      <c r="D39" s="79"/>
    </row>
    <row r="40" spans="1:4" x14ac:dyDescent="0.2">
      <c r="A40" s="78"/>
      <c r="B40" s="78"/>
      <c r="C40" s="78"/>
      <c r="D40" s="79"/>
    </row>
    <row r="41" spans="1:4" x14ac:dyDescent="0.2">
      <c r="A41" s="78"/>
      <c r="B41" s="78"/>
      <c r="C41" s="78"/>
      <c r="D41" s="80"/>
    </row>
    <row r="42" spans="1:4" x14ac:dyDescent="0.2">
      <c r="A42" s="78"/>
      <c r="B42" s="78"/>
      <c r="C42" s="78"/>
      <c r="D42" s="81"/>
    </row>
    <row r="43" spans="1:4" x14ac:dyDescent="0.2">
      <c r="A43" s="78"/>
      <c r="B43" s="78"/>
      <c r="C43" s="78"/>
      <c r="D43" s="80"/>
    </row>
    <row r="44" spans="1:4" x14ac:dyDescent="0.2">
      <c r="A44" s="78"/>
      <c r="B44" s="78"/>
      <c r="C44" s="78"/>
      <c r="D44" s="80"/>
    </row>
    <row r="45" spans="1:4" x14ac:dyDescent="0.2">
      <c r="A45" s="78"/>
      <c r="B45" s="78"/>
      <c r="C45" s="78"/>
      <c r="D45" s="80"/>
    </row>
    <row r="46" spans="1:4" x14ac:dyDescent="0.2">
      <c r="A46" s="78"/>
      <c r="B46" s="78"/>
      <c r="C46" s="78"/>
      <c r="D46" s="80"/>
    </row>
    <row r="47" spans="1:4" x14ac:dyDescent="0.2">
      <c r="A47" s="78"/>
      <c r="B47" s="78"/>
      <c r="C47" s="78"/>
      <c r="D47" s="82"/>
    </row>
    <row r="48" spans="1:4" x14ac:dyDescent="0.2">
      <c r="A48" s="78"/>
      <c r="B48" s="78"/>
      <c r="C48" s="78"/>
      <c r="D48" s="78"/>
    </row>
    <row r="49" spans="1:4" x14ac:dyDescent="0.2">
      <c r="A49" s="78"/>
      <c r="B49" s="78"/>
      <c r="C49" s="78"/>
      <c r="D49" s="78"/>
    </row>
    <row r="50" spans="1:4" x14ac:dyDescent="0.2">
      <c r="A50" s="78"/>
      <c r="B50" s="78"/>
      <c r="C50" s="78"/>
      <c r="D50" s="78"/>
    </row>
    <row r="51" spans="1:4" x14ac:dyDescent="0.2">
      <c r="A51" s="78"/>
      <c r="B51" s="78"/>
      <c r="C51" s="78"/>
      <c r="D51" s="78"/>
    </row>
    <row r="52" spans="1:4" x14ac:dyDescent="0.2">
      <c r="A52" s="78"/>
      <c r="B52" s="78"/>
      <c r="C52" s="78"/>
      <c r="D52" s="78"/>
    </row>
    <row r="53" spans="1:4" x14ac:dyDescent="0.2">
      <c r="A53" s="78"/>
      <c r="B53" s="78"/>
      <c r="C53" s="78"/>
      <c r="D53" s="78"/>
    </row>
    <row r="54" spans="1:4" x14ac:dyDescent="0.2">
      <c r="A54" s="78"/>
      <c r="B54" s="78"/>
      <c r="C54" s="78"/>
      <c r="D54" s="78"/>
    </row>
    <row r="55" spans="1:4" x14ac:dyDescent="0.2">
      <c r="A55" s="78"/>
      <c r="B55" s="78"/>
      <c r="C55" s="78"/>
      <c r="D55" s="78"/>
    </row>
    <row r="56" spans="1:4" x14ac:dyDescent="0.2">
      <c r="A56" s="78"/>
      <c r="B56" s="78"/>
      <c r="C56" s="78"/>
      <c r="D56" s="78"/>
    </row>
    <row r="57" spans="1:4" x14ac:dyDescent="0.2">
      <c r="A57" s="78"/>
      <c r="B57" s="78"/>
      <c r="C57" s="78"/>
      <c r="D57" s="78"/>
    </row>
    <row r="58" spans="1:4" x14ac:dyDescent="0.2">
      <c r="A58" s="78"/>
      <c r="B58" s="78"/>
      <c r="C58" s="78"/>
      <c r="D58" s="78"/>
    </row>
    <row r="59" spans="1:4" x14ac:dyDescent="0.2">
      <c r="A59" s="83"/>
      <c r="B59" s="83"/>
      <c r="C59" s="83"/>
      <c r="D59" s="83"/>
    </row>
    <row r="60" spans="1:4" x14ac:dyDescent="0.2">
      <c r="A60" s="83"/>
      <c r="B60" s="83"/>
      <c r="C60" s="83"/>
      <c r="D60" s="83"/>
    </row>
    <row r="61" spans="1:4" x14ac:dyDescent="0.2">
      <c r="A61" s="83"/>
      <c r="B61" s="83"/>
      <c r="C61" s="83"/>
      <c r="D61" s="83"/>
    </row>
    <row r="62" spans="1:4" x14ac:dyDescent="0.2">
      <c r="A62" s="83"/>
      <c r="B62" s="83"/>
      <c r="C62" s="83"/>
      <c r="D62" s="83"/>
    </row>
    <row r="63" spans="1:4" x14ac:dyDescent="0.2">
      <c r="A63" s="83"/>
      <c r="B63" s="83"/>
      <c r="C63" s="83"/>
      <c r="D63" s="83"/>
    </row>
    <row r="64" spans="1:4" x14ac:dyDescent="0.2">
      <c r="A64" s="83"/>
      <c r="B64" s="83"/>
      <c r="C64" s="83"/>
      <c r="D64" s="83"/>
    </row>
    <row r="65" spans="1:4" x14ac:dyDescent="0.2">
      <c r="A65" s="83"/>
      <c r="B65" s="83"/>
      <c r="C65" s="83"/>
      <c r="D65" s="83"/>
    </row>
    <row r="66" spans="1:4" x14ac:dyDescent="0.2">
      <c r="A66" s="83"/>
      <c r="B66" s="83"/>
      <c r="C66" s="83"/>
      <c r="D66" s="83"/>
    </row>
    <row r="67" spans="1:4" x14ac:dyDescent="0.2">
      <c r="A67" s="83"/>
      <c r="B67" s="83"/>
      <c r="C67" s="83"/>
      <c r="D67" s="83"/>
    </row>
    <row r="68" spans="1:4" x14ac:dyDescent="0.2">
      <c r="A68" s="83"/>
      <c r="B68" s="83"/>
      <c r="C68" s="83"/>
      <c r="D68" s="83"/>
    </row>
    <row r="69" spans="1:4" x14ac:dyDescent="0.2">
      <c r="A69" s="83"/>
      <c r="B69" s="83"/>
      <c r="C69" s="83"/>
      <c r="D69" s="83"/>
    </row>
    <row r="70" spans="1:4" x14ac:dyDescent="0.2">
      <c r="A70" s="83"/>
      <c r="B70" s="83"/>
      <c r="C70" s="83"/>
      <c r="D70" s="83"/>
    </row>
    <row r="71" spans="1:4" x14ac:dyDescent="0.2">
      <c r="A71" s="83"/>
      <c r="B71" s="83"/>
      <c r="C71" s="83"/>
      <c r="D71" s="83"/>
    </row>
    <row r="72" spans="1:4" x14ac:dyDescent="0.2">
      <c r="A72" s="83"/>
      <c r="B72" s="83"/>
      <c r="C72" s="83"/>
      <c r="D72" s="83"/>
    </row>
    <row r="73" spans="1:4" x14ac:dyDescent="0.2">
      <c r="A73" s="83"/>
      <c r="B73" s="83"/>
      <c r="C73" s="83"/>
      <c r="D73" s="83"/>
    </row>
    <row r="74" spans="1:4" x14ac:dyDescent="0.2">
      <c r="A74" s="83"/>
      <c r="B74" s="83"/>
      <c r="C74" s="83"/>
      <c r="D74" s="83"/>
    </row>
    <row r="75" spans="1:4" x14ac:dyDescent="0.2">
      <c r="A75" s="83"/>
      <c r="B75" s="83"/>
      <c r="C75" s="83"/>
      <c r="D75" s="83"/>
    </row>
    <row r="76" spans="1:4" x14ac:dyDescent="0.2">
      <c r="A76" s="83"/>
      <c r="B76" s="83"/>
      <c r="C76" s="83"/>
      <c r="D76" s="83"/>
    </row>
    <row r="77" spans="1:4" x14ac:dyDescent="0.2">
      <c r="A77" s="83"/>
      <c r="B77" s="83"/>
      <c r="C77" s="83"/>
      <c r="D77" s="83"/>
    </row>
    <row r="78" spans="1:4" x14ac:dyDescent="0.2">
      <c r="A78" s="83"/>
      <c r="B78" s="83"/>
      <c r="C78" s="83"/>
      <c r="D78" s="83"/>
    </row>
    <row r="79" spans="1:4" x14ac:dyDescent="0.2">
      <c r="A79" s="83"/>
      <c r="B79" s="83"/>
      <c r="C79" s="83"/>
      <c r="D79" s="83"/>
    </row>
    <row r="80" spans="1:4" x14ac:dyDescent="0.2">
      <c r="A80" s="83"/>
      <c r="B80" s="83"/>
      <c r="C80" s="83"/>
      <c r="D80" s="83"/>
    </row>
    <row r="81" spans="1:4" x14ac:dyDescent="0.2">
      <c r="A81" s="83"/>
      <c r="B81" s="83"/>
      <c r="C81" s="83"/>
      <c r="D81" s="83"/>
    </row>
    <row r="82" spans="1:4" x14ac:dyDescent="0.2">
      <c r="A82" s="83"/>
      <c r="B82" s="83"/>
      <c r="C82" s="83"/>
      <c r="D82" s="83"/>
    </row>
    <row r="83" spans="1:4" x14ac:dyDescent="0.2">
      <c r="A83" s="83"/>
      <c r="B83" s="83"/>
      <c r="C83" s="83"/>
      <c r="D83" s="83"/>
    </row>
    <row r="84" spans="1:4" x14ac:dyDescent="0.2">
      <c r="A84" s="83"/>
      <c r="B84" s="83"/>
      <c r="C84" s="83"/>
      <c r="D84" s="83"/>
    </row>
    <row r="85" spans="1:4" x14ac:dyDescent="0.2">
      <c r="A85" s="83"/>
      <c r="B85" s="83"/>
      <c r="C85" s="83"/>
      <c r="D85" s="83"/>
    </row>
    <row r="86" spans="1:4" x14ac:dyDescent="0.2">
      <c r="A86" s="83"/>
      <c r="B86" s="83"/>
      <c r="C86" s="83"/>
      <c r="D86" s="83"/>
    </row>
    <row r="87" spans="1:4" x14ac:dyDescent="0.2">
      <c r="A87" s="83"/>
      <c r="B87" s="83"/>
      <c r="C87" s="83"/>
      <c r="D87" s="83"/>
    </row>
    <row r="88" spans="1:4" x14ac:dyDescent="0.2">
      <c r="A88" s="83"/>
      <c r="B88" s="83"/>
      <c r="C88" s="83"/>
      <c r="D88" s="83"/>
    </row>
    <row r="89" spans="1:4" x14ac:dyDescent="0.2">
      <c r="A89" s="83"/>
      <c r="B89" s="83"/>
      <c r="C89" s="83"/>
      <c r="D89" s="83"/>
    </row>
    <row r="90" spans="1:4" x14ac:dyDescent="0.2">
      <c r="A90" s="83"/>
      <c r="B90" s="83"/>
      <c r="C90" s="83"/>
      <c r="D90" s="83"/>
    </row>
    <row r="91" spans="1:4" x14ac:dyDescent="0.2">
      <c r="A91" s="83"/>
      <c r="B91" s="83"/>
      <c r="C91" s="83"/>
      <c r="D91" s="83"/>
    </row>
    <row r="92" spans="1:4" x14ac:dyDescent="0.2">
      <c r="A92" s="83"/>
      <c r="B92" s="83"/>
      <c r="C92" s="83"/>
      <c r="D92" s="83"/>
    </row>
    <row r="93" spans="1:4" x14ac:dyDescent="0.2">
      <c r="A93" s="83"/>
      <c r="B93" s="83"/>
      <c r="C93" s="83"/>
      <c r="D93" s="83"/>
    </row>
    <row r="94" spans="1:4" x14ac:dyDescent="0.2">
      <c r="A94" s="83"/>
      <c r="B94" s="83"/>
      <c r="C94" s="83"/>
      <c r="D94" s="83"/>
    </row>
    <row r="95" spans="1:4" x14ac:dyDescent="0.2">
      <c r="A95" s="83"/>
      <c r="B95" s="83"/>
      <c r="C95" s="83"/>
      <c r="D95" s="83"/>
    </row>
    <row r="96" spans="1:4" x14ac:dyDescent="0.2">
      <c r="A96" s="83"/>
      <c r="B96" s="83"/>
      <c r="C96" s="83"/>
      <c r="D96" s="83"/>
    </row>
    <row r="97" spans="1:4" x14ac:dyDescent="0.2">
      <c r="A97" s="83"/>
      <c r="B97" s="83"/>
      <c r="C97" s="83"/>
      <c r="D97" s="83"/>
    </row>
    <row r="98" spans="1:4" x14ac:dyDescent="0.2">
      <c r="A98" s="83"/>
      <c r="B98" s="83"/>
      <c r="C98" s="83"/>
      <c r="D98" s="83"/>
    </row>
    <row r="99" spans="1:4" x14ac:dyDescent="0.2">
      <c r="A99" s="83"/>
      <c r="B99" s="83"/>
      <c r="C99" s="83"/>
      <c r="D99" s="83"/>
    </row>
    <row r="100" spans="1:4" x14ac:dyDescent="0.2">
      <c r="A100" s="83"/>
      <c r="B100" s="83"/>
      <c r="C100" s="83"/>
      <c r="D100" s="83"/>
    </row>
    <row r="101" spans="1:4" x14ac:dyDescent="0.2">
      <c r="A101" s="83"/>
      <c r="B101" s="83"/>
      <c r="C101" s="83"/>
      <c r="D101" s="83"/>
    </row>
    <row r="102" spans="1:4" x14ac:dyDescent="0.2">
      <c r="A102" s="83"/>
      <c r="B102" s="83"/>
      <c r="C102" s="83"/>
      <c r="D102" s="83"/>
    </row>
    <row r="103" spans="1:4" x14ac:dyDescent="0.2">
      <c r="A103" s="83"/>
      <c r="B103" s="83"/>
      <c r="C103" s="83"/>
      <c r="D103" s="83"/>
    </row>
    <row r="104" spans="1:4" x14ac:dyDescent="0.2">
      <c r="A104" s="83"/>
      <c r="B104" s="83"/>
      <c r="C104" s="83"/>
      <c r="D104" s="83"/>
    </row>
    <row r="105" spans="1:4" x14ac:dyDescent="0.2">
      <c r="A105" s="83"/>
      <c r="B105" s="83"/>
      <c r="C105" s="83"/>
      <c r="D105" s="83"/>
    </row>
    <row r="106" spans="1:4" x14ac:dyDescent="0.2">
      <c r="A106" s="83"/>
      <c r="B106" s="83"/>
      <c r="C106" s="83"/>
      <c r="D106" s="83"/>
    </row>
    <row r="107" spans="1:4" x14ac:dyDescent="0.2">
      <c r="A107" s="83"/>
      <c r="B107" s="83"/>
      <c r="C107" s="83"/>
      <c r="D107" s="83"/>
    </row>
    <row r="108" spans="1:4" x14ac:dyDescent="0.2">
      <c r="A108" s="83"/>
      <c r="B108" s="83"/>
      <c r="C108" s="83"/>
      <c r="D108" s="83"/>
    </row>
    <row r="109" spans="1:4" x14ac:dyDescent="0.2">
      <c r="A109" s="83"/>
      <c r="B109" s="83"/>
      <c r="C109" s="83"/>
      <c r="D109" s="83"/>
    </row>
    <row r="110" spans="1:4" x14ac:dyDescent="0.2">
      <c r="A110" s="83"/>
      <c r="B110" s="83"/>
      <c r="C110" s="83"/>
      <c r="D110" s="83"/>
    </row>
    <row r="111" spans="1:4" x14ac:dyDescent="0.2">
      <c r="A111" s="83"/>
      <c r="B111" s="83"/>
      <c r="C111" s="83"/>
      <c r="D111" s="83"/>
    </row>
    <row r="112" spans="1:4" x14ac:dyDescent="0.2">
      <c r="A112" s="83"/>
      <c r="B112" s="83"/>
      <c r="C112" s="83"/>
      <c r="D112" s="83"/>
    </row>
    <row r="113" spans="1:4" x14ac:dyDescent="0.2">
      <c r="A113" s="83"/>
      <c r="B113" s="83"/>
      <c r="C113" s="83"/>
      <c r="D113" s="83"/>
    </row>
    <row r="114" spans="1:4" x14ac:dyDescent="0.2">
      <c r="A114" s="83"/>
      <c r="B114" s="83"/>
      <c r="C114" s="83"/>
      <c r="D114" s="83"/>
    </row>
    <row r="115" spans="1:4" x14ac:dyDescent="0.2">
      <c r="A115" s="83"/>
      <c r="B115" s="83"/>
      <c r="C115" s="83"/>
      <c r="D115" s="83"/>
    </row>
    <row r="116" spans="1:4" x14ac:dyDescent="0.2">
      <c r="A116" s="83"/>
      <c r="B116" s="83"/>
      <c r="C116" s="83"/>
      <c r="D116" s="83"/>
    </row>
    <row r="117" spans="1:4" x14ac:dyDescent="0.2">
      <c r="A117" s="83"/>
      <c r="B117" s="83"/>
      <c r="C117" s="83"/>
      <c r="D117" s="83"/>
    </row>
    <row r="118" spans="1:4" x14ac:dyDescent="0.2">
      <c r="A118" s="83"/>
      <c r="B118" s="83"/>
      <c r="C118" s="83"/>
      <c r="D118" s="83"/>
    </row>
    <row r="119" spans="1:4" x14ac:dyDescent="0.2">
      <c r="A119" s="83"/>
      <c r="B119" s="83"/>
      <c r="C119" s="83"/>
      <c r="D119" s="83"/>
    </row>
    <row r="120" spans="1:4" x14ac:dyDescent="0.2">
      <c r="A120" s="83"/>
      <c r="B120" s="83"/>
      <c r="C120" s="83"/>
      <c r="D120" s="83"/>
    </row>
    <row r="121" spans="1:4" x14ac:dyDescent="0.2">
      <c r="A121" s="83"/>
      <c r="B121" s="83"/>
      <c r="C121" s="83"/>
      <c r="D121" s="83"/>
    </row>
    <row r="122" spans="1:4" x14ac:dyDescent="0.2">
      <c r="A122" s="83"/>
      <c r="B122" s="83"/>
      <c r="C122" s="83"/>
      <c r="D122" s="83"/>
    </row>
    <row r="123" spans="1:4" x14ac:dyDescent="0.2">
      <c r="A123" s="83"/>
      <c r="B123" s="83"/>
      <c r="C123" s="83"/>
      <c r="D123" s="83"/>
    </row>
    <row r="124" spans="1:4" x14ac:dyDescent="0.2">
      <c r="A124" s="83"/>
      <c r="B124" s="83"/>
      <c r="C124" s="83"/>
      <c r="D124" s="83"/>
    </row>
    <row r="125" spans="1:4" x14ac:dyDescent="0.2">
      <c r="A125" s="83"/>
      <c r="B125" s="83"/>
      <c r="C125" s="83"/>
      <c r="D125" s="83"/>
    </row>
    <row r="126" spans="1:4" x14ac:dyDescent="0.2">
      <c r="A126" s="83"/>
      <c r="B126" s="83"/>
      <c r="C126" s="83"/>
      <c r="D126" s="83"/>
    </row>
    <row r="127" spans="1:4" x14ac:dyDescent="0.2">
      <c r="A127" s="83"/>
      <c r="B127" s="83"/>
      <c r="C127" s="83"/>
      <c r="D127" s="83"/>
    </row>
    <row r="128" spans="1:4" x14ac:dyDescent="0.2">
      <c r="A128" s="83"/>
      <c r="B128" s="83"/>
      <c r="C128" s="83"/>
      <c r="D128" s="83"/>
    </row>
    <row r="129" spans="1:4" x14ac:dyDescent="0.2">
      <c r="A129" s="83"/>
      <c r="B129" s="83"/>
      <c r="C129" s="83"/>
      <c r="D129" s="83"/>
    </row>
    <row r="130" spans="1:4" x14ac:dyDescent="0.2">
      <c r="A130" s="83"/>
      <c r="B130" s="83"/>
      <c r="C130" s="83"/>
      <c r="D130" s="83"/>
    </row>
    <row r="131" spans="1:4" x14ac:dyDescent="0.2">
      <c r="A131" s="83"/>
      <c r="B131" s="83"/>
      <c r="C131" s="83"/>
      <c r="D131" s="83"/>
    </row>
    <row r="132" spans="1:4" x14ac:dyDescent="0.2">
      <c r="A132" s="83"/>
      <c r="B132" s="83"/>
      <c r="C132" s="83"/>
      <c r="D132" s="83"/>
    </row>
    <row r="133" spans="1:4" x14ac:dyDescent="0.2">
      <c r="A133" s="83"/>
      <c r="B133" s="83"/>
      <c r="C133" s="83"/>
      <c r="D133" s="83"/>
    </row>
    <row r="134" spans="1:4" x14ac:dyDescent="0.2">
      <c r="A134" s="83"/>
      <c r="B134" s="83"/>
      <c r="C134" s="83"/>
      <c r="D134" s="83"/>
    </row>
    <row r="135" spans="1:4" x14ac:dyDescent="0.2">
      <c r="A135" s="83"/>
      <c r="B135" s="83"/>
      <c r="C135" s="83"/>
      <c r="D135" s="83"/>
    </row>
    <row r="136" spans="1:4" x14ac:dyDescent="0.2">
      <c r="A136" s="83"/>
      <c r="B136" s="83"/>
      <c r="C136" s="83"/>
      <c r="D136" s="83"/>
    </row>
    <row r="137" spans="1:4" x14ac:dyDescent="0.2">
      <c r="A137" s="83"/>
      <c r="B137" s="83"/>
      <c r="C137" s="83"/>
      <c r="D137" s="83"/>
    </row>
    <row r="138" spans="1:4" x14ac:dyDescent="0.2">
      <c r="A138" s="83"/>
      <c r="B138" s="83"/>
      <c r="C138" s="83"/>
      <c r="D138" s="83"/>
    </row>
    <row r="139" spans="1:4" x14ac:dyDescent="0.2">
      <c r="A139" s="83"/>
      <c r="B139" s="83"/>
      <c r="C139" s="83"/>
      <c r="D139" s="83"/>
    </row>
    <row r="140" spans="1:4" x14ac:dyDescent="0.2">
      <c r="A140" s="83"/>
      <c r="B140" s="83"/>
      <c r="C140" s="83"/>
      <c r="D140" s="83"/>
    </row>
    <row r="141" spans="1:4" x14ac:dyDescent="0.2">
      <c r="A141" s="83"/>
      <c r="B141" s="83"/>
      <c r="C141" s="83"/>
      <c r="D141" s="83"/>
    </row>
    <row r="142" spans="1:4" x14ac:dyDescent="0.2">
      <c r="A142" s="83"/>
      <c r="B142" s="83"/>
      <c r="C142" s="83"/>
      <c r="D142" s="83"/>
    </row>
    <row r="143" spans="1:4" x14ac:dyDescent="0.2">
      <c r="A143" s="83"/>
      <c r="B143" s="83"/>
      <c r="C143" s="83"/>
      <c r="D143" s="83"/>
    </row>
    <row r="144" spans="1:4" x14ac:dyDescent="0.2">
      <c r="A144" s="83"/>
      <c r="B144" s="83"/>
      <c r="C144" s="83"/>
      <c r="D144" s="83"/>
    </row>
    <row r="145" spans="1:4" x14ac:dyDescent="0.2">
      <c r="A145" s="83"/>
      <c r="B145" s="83"/>
      <c r="C145" s="83"/>
      <c r="D145" s="83"/>
    </row>
    <row r="146" spans="1:4" x14ac:dyDescent="0.2">
      <c r="A146" s="83"/>
      <c r="B146" s="83"/>
      <c r="C146" s="83"/>
      <c r="D146" s="83"/>
    </row>
    <row r="147" spans="1:4" x14ac:dyDescent="0.2">
      <c r="A147" s="83"/>
      <c r="B147" s="83"/>
      <c r="C147" s="83"/>
      <c r="D147" s="83"/>
    </row>
    <row r="148" spans="1:4" x14ac:dyDescent="0.2">
      <c r="A148" s="83"/>
      <c r="B148" s="83"/>
      <c r="C148" s="83"/>
      <c r="D148" s="83"/>
    </row>
    <row r="149" spans="1:4" x14ac:dyDescent="0.2">
      <c r="A149" s="83"/>
      <c r="B149" s="83"/>
      <c r="C149" s="83"/>
      <c r="D149" s="83"/>
    </row>
    <row r="150" spans="1:4" x14ac:dyDescent="0.2">
      <c r="A150" s="83"/>
      <c r="B150" s="83"/>
      <c r="C150" s="83"/>
      <c r="D150" s="83"/>
    </row>
    <row r="151" spans="1:4" x14ac:dyDescent="0.2">
      <c r="A151" s="83"/>
      <c r="B151" s="83"/>
      <c r="C151" s="83"/>
      <c r="D151" s="83"/>
    </row>
    <row r="152" spans="1:4" x14ac:dyDescent="0.2">
      <c r="A152" s="83"/>
      <c r="B152" s="83"/>
      <c r="C152" s="83"/>
      <c r="D152" s="83"/>
    </row>
    <row r="153" spans="1:4" x14ac:dyDescent="0.2">
      <c r="A153" s="83"/>
      <c r="B153" s="83"/>
      <c r="C153" s="83"/>
      <c r="D153" s="83"/>
    </row>
    <row r="154" spans="1:4" x14ac:dyDescent="0.2">
      <c r="A154" s="83"/>
      <c r="B154" s="83"/>
      <c r="C154" s="83"/>
      <c r="D154" s="83"/>
    </row>
    <row r="155" spans="1:4" x14ac:dyDescent="0.2">
      <c r="A155" s="83"/>
      <c r="B155" s="83"/>
      <c r="C155" s="83"/>
      <c r="D155" s="83"/>
    </row>
    <row r="156" spans="1:4" x14ac:dyDescent="0.2">
      <c r="A156" s="83"/>
      <c r="B156" s="83"/>
      <c r="C156" s="83"/>
      <c r="D156" s="83"/>
    </row>
    <row r="157" spans="1:4" x14ac:dyDescent="0.2">
      <c r="A157" s="83"/>
      <c r="B157" s="83"/>
      <c r="C157" s="83"/>
      <c r="D157" s="83"/>
    </row>
    <row r="158" spans="1:4" x14ac:dyDescent="0.2">
      <c r="A158" s="83"/>
      <c r="B158" s="83"/>
      <c r="C158" s="83"/>
      <c r="D158" s="83"/>
    </row>
    <row r="159" spans="1:4" x14ac:dyDescent="0.2">
      <c r="A159" s="83"/>
      <c r="B159" s="83"/>
      <c r="C159" s="83"/>
      <c r="D159" s="83"/>
    </row>
    <row r="160" spans="1:4" x14ac:dyDescent="0.2">
      <c r="A160" s="83"/>
      <c r="B160" s="83"/>
      <c r="C160" s="83"/>
      <c r="D160" s="83"/>
    </row>
    <row r="161" spans="1:4" x14ac:dyDescent="0.2">
      <c r="A161" s="83"/>
      <c r="B161" s="83"/>
      <c r="C161" s="83"/>
      <c r="D161" s="83"/>
    </row>
    <row r="162" spans="1:4" x14ac:dyDescent="0.2">
      <c r="A162" s="83"/>
      <c r="B162" s="83"/>
      <c r="C162" s="83"/>
      <c r="D162" s="83"/>
    </row>
    <row r="163" spans="1:4" x14ac:dyDescent="0.2">
      <c r="A163" s="83"/>
      <c r="B163" s="83"/>
      <c r="C163" s="83"/>
      <c r="D163" s="83"/>
    </row>
    <row r="164" spans="1:4" x14ac:dyDescent="0.2">
      <c r="A164" s="83"/>
      <c r="B164" s="83"/>
      <c r="C164" s="83"/>
      <c r="D164" s="83"/>
    </row>
    <row r="165" spans="1:4" x14ac:dyDescent="0.2">
      <c r="A165" s="83"/>
      <c r="B165" s="83"/>
      <c r="C165" s="83"/>
      <c r="D165" s="83"/>
    </row>
    <row r="166" spans="1:4" x14ac:dyDescent="0.2">
      <c r="A166" s="83"/>
      <c r="B166" s="83"/>
      <c r="C166" s="83"/>
      <c r="D166" s="83"/>
    </row>
    <row r="167" spans="1:4" x14ac:dyDescent="0.2">
      <c r="A167" s="83"/>
      <c r="B167" s="83"/>
      <c r="C167" s="83"/>
      <c r="D167" s="83"/>
    </row>
    <row r="168" spans="1:4" x14ac:dyDescent="0.2">
      <c r="A168" s="83"/>
      <c r="B168" s="83"/>
      <c r="C168" s="83"/>
      <c r="D168" s="83"/>
    </row>
    <row r="169" spans="1:4" x14ac:dyDescent="0.2">
      <c r="A169" s="83"/>
      <c r="B169" s="83"/>
      <c r="C169" s="83"/>
      <c r="D169" s="83"/>
    </row>
  </sheetData>
  <sheetProtection algorithmName="SHA-512" hashValue="DueIzKRpI7GXeAwCXi0HpRQVvfuAwpPThmVPaQ1fHin6JFieSNBN0YpW07AK/a2d6/Bovq0Vuy8SYyCZ9/pOxA==" saltValue="GbmEFh+SsuS2Wj7t6DVZ9w==" spinCount="100000" sheet="1" objects="1" scenarios="1" autoFilter="0"/>
  <mergeCells count="4">
    <mergeCell ref="A2:B2"/>
    <mergeCell ref="A3:B3"/>
    <mergeCell ref="A4:B4"/>
    <mergeCell ref="A5:B5"/>
  </mergeCells>
  <phoneticPr fontId="8" type="noConversion"/>
  <pageMargins left="0.89" right="0.19" top="0.76" bottom="1" header="0.5" footer="0.5"/>
  <pageSetup paperSize="9" scale="7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2DBCF66-2F52-415F-99BF-74ACE7606C3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A4A6113-747A-4504-8AF5-9E2D6F34D00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33A84-FA1C-4F01-A918-8B366E51B3D4}">
  <sheetPr codeName="Arkusz26">
    <pageSetUpPr fitToPage="1"/>
  </sheetPr>
  <dimension ref="A1:G158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2" customWidth="1"/>
    <col min="6" max="6" width="15.7109375" style="43" customWidth="1"/>
    <col min="7" max="7" width="15.7109375" style="43" hidden="1" customWidth="1"/>
    <col min="8" max="16384" width="9.140625" style="43"/>
  </cols>
  <sheetData>
    <row r="1" spans="1:7" ht="16.5" customHeight="1" thickBot="1" x14ac:dyDescent="0.25"/>
    <row r="2" spans="1:7" ht="16.5" thickBot="1" x14ac:dyDescent="0.25">
      <c r="A2" s="534" t="s">
        <v>43</v>
      </c>
      <c r="B2" s="535"/>
      <c r="C2" s="44" t="s">
        <v>48</v>
      </c>
      <c r="D2" s="45" t="s">
        <v>50</v>
      </c>
      <c r="E2" s="46"/>
      <c r="F2" s="47"/>
    </row>
    <row r="3" spans="1:7" ht="13.5" thickBot="1" x14ac:dyDescent="0.25">
      <c r="A3" s="536" t="s">
        <v>49</v>
      </c>
      <c r="B3" s="537"/>
      <c r="C3" s="48" t="s">
        <v>47</v>
      </c>
      <c r="D3" s="49">
        <v>6</v>
      </c>
      <c r="E3" s="86"/>
      <c r="F3" s="87"/>
    </row>
    <row r="4" spans="1:7" ht="13.5" thickBot="1" x14ac:dyDescent="0.25">
      <c r="A4" s="540" t="s">
        <v>316</v>
      </c>
      <c r="B4" s="541"/>
      <c r="C4" s="44" t="s">
        <v>317</v>
      </c>
      <c r="D4" s="88"/>
      <c r="E4" s="89"/>
      <c r="F4" s="370" t="s">
        <v>306</v>
      </c>
    </row>
    <row r="5" spans="1:7" ht="13.5" thickBot="1" x14ac:dyDescent="0.25">
      <c r="A5" s="542" t="s">
        <v>4</v>
      </c>
      <c r="B5" s="543"/>
      <c r="C5" s="111" t="s">
        <v>5</v>
      </c>
      <c r="D5" s="88"/>
      <c r="E5" s="90"/>
      <c r="F5" s="373">
        <f>SUBTOTAL(9,G6:G6)</f>
        <v>0</v>
      </c>
      <c r="G5" s="43">
        <f>SUBTOTAL(9,G6:G7)</f>
        <v>0</v>
      </c>
    </row>
    <row r="6" spans="1:7" ht="51.75" thickBot="1" x14ac:dyDescent="0.25">
      <c r="A6" s="112" t="s">
        <v>1</v>
      </c>
      <c r="B6" s="57" t="s">
        <v>314</v>
      </c>
      <c r="C6" s="58" t="s">
        <v>318</v>
      </c>
      <c r="D6" s="58" t="s">
        <v>315</v>
      </c>
      <c r="E6" s="84" t="s">
        <v>319</v>
      </c>
      <c r="F6" s="59" t="s">
        <v>306</v>
      </c>
    </row>
    <row r="7" spans="1:7" x14ac:dyDescent="0.2">
      <c r="A7" s="78"/>
      <c r="B7" s="78"/>
      <c r="C7" s="78"/>
    </row>
    <row r="8" spans="1:7" x14ac:dyDescent="0.2">
      <c r="A8" s="78"/>
      <c r="B8" s="78"/>
      <c r="C8" s="78"/>
    </row>
    <row r="9" spans="1:7" x14ac:dyDescent="0.2">
      <c r="A9" s="78"/>
      <c r="B9" s="78"/>
      <c r="C9" s="78"/>
    </row>
    <row r="10" spans="1:7" x14ac:dyDescent="0.2">
      <c r="A10" s="78"/>
      <c r="B10" s="78"/>
      <c r="C10" s="78"/>
    </row>
    <row r="11" spans="1:7" x14ac:dyDescent="0.2">
      <c r="A11" s="78"/>
      <c r="B11" s="78"/>
      <c r="C11" s="78"/>
    </row>
    <row r="12" spans="1:7" x14ac:dyDescent="0.2">
      <c r="A12" s="78"/>
      <c r="B12" s="78"/>
      <c r="C12" s="78"/>
      <c r="D12" s="79"/>
    </row>
    <row r="13" spans="1:7" x14ac:dyDescent="0.2">
      <c r="A13" s="78"/>
      <c r="B13" s="78"/>
      <c r="C13" s="78"/>
      <c r="D13" s="79"/>
    </row>
    <row r="14" spans="1:7" x14ac:dyDescent="0.2">
      <c r="A14" s="78"/>
      <c r="B14" s="78"/>
      <c r="C14" s="78"/>
      <c r="D14" s="79"/>
    </row>
    <row r="15" spans="1:7" x14ac:dyDescent="0.2">
      <c r="A15" s="78"/>
      <c r="B15" s="78"/>
      <c r="C15" s="78"/>
      <c r="D15" s="79"/>
    </row>
    <row r="16" spans="1:7" x14ac:dyDescent="0.2">
      <c r="A16" s="78"/>
      <c r="B16" s="78"/>
      <c r="C16" s="78"/>
      <c r="D16" s="79"/>
    </row>
    <row r="17" spans="1:6" x14ac:dyDescent="0.2">
      <c r="A17" s="78"/>
      <c r="B17" s="78"/>
      <c r="C17" s="78"/>
      <c r="D17" s="79"/>
    </row>
    <row r="18" spans="1:6" x14ac:dyDescent="0.2">
      <c r="A18" s="78"/>
      <c r="B18" s="78"/>
      <c r="C18" s="78"/>
      <c r="D18" s="79"/>
    </row>
    <row r="19" spans="1:6" x14ac:dyDescent="0.2">
      <c r="A19" s="78"/>
      <c r="B19" s="78"/>
      <c r="C19" s="78"/>
      <c r="D19" s="79"/>
    </row>
    <row r="20" spans="1:6" x14ac:dyDescent="0.2">
      <c r="A20" s="78"/>
      <c r="B20" s="78"/>
      <c r="C20" s="78"/>
      <c r="D20" s="79"/>
    </row>
    <row r="21" spans="1:6" s="42" customFormat="1" x14ac:dyDescent="0.2">
      <c r="A21" s="78"/>
      <c r="B21" s="78"/>
      <c r="C21" s="78"/>
      <c r="D21" s="79"/>
      <c r="F21" s="43"/>
    </row>
    <row r="22" spans="1:6" s="42" customFormat="1" x14ac:dyDescent="0.2">
      <c r="A22" s="78"/>
      <c r="B22" s="78"/>
      <c r="C22" s="78"/>
      <c r="D22" s="79"/>
      <c r="F22" s="43"/>
    </row>
    <row r="23" spans="1:6" s="42" customFormat="1" x14ac:dyDescent="0.2">
      <c r="A23" s="78"/>
      <c r="B23" s="78"/>
      <c r="C23" s="78"/>
      <c r="D23" s="79"/>
      <c r="F23" s="43"/>
    </row>
    <row r="24" spans="1:6" s="42" customFormat="1" x14ac:dyDescent="0.2">
      <c r="A24" s="78"/>
      <c r="B24" s="78"/>
      <c r="C24" s="78"/>
      <c r="D24" s="79"/>
      <c r="F24" s="43"/>
    </row>
    <row r="25" spans="1:6" s="42" customFormat="1" x14ac:dyDescent="0.2">
      <c r="A25" s="78"/>
      <c r="B25" s="78"/>
      <c r="C25" s="78"/>
      <c r="D25" s="79"/>
      <c r="F25" s="43"/>
    </row>
    <row r="26" spans="1:6" s="42" customFormat="1" x14ac:dyDescent="0.2">
      <c r="A26" s="78"/>
      <c r="B26" s="78"/>
      <c r="C26" s="78"/>
      <c r="D26" s="79"/>
      <c r="F26" s="43"/>
    </row>
    <row r="27" spans="1:6" s="42" customFormat="1" x14ac:dyDescent="0.2">
      <c r="A27" s="78"/>
      <c r="B27" s="78"/>
      <c r="C27" s="78"/>
      <c r="D27" s="79"/>
      <c r="F27" s="43"/>
    </row>
    <row r="28" spans="1:6" s="42" customFormat="1" x14ac:dyDescent="0.2">
      <c r="A28" s="78"/>
      <c r="B28" s="78"/>
      <c r="C28" s="78"/>
      <c r="D28" s="79"/>
      <c r="F28" s="43"/>
    </row>
    <row r="29" spans="1:6" s="42" customFormat="1" x14ac:dyDescent="0.2">
      <c r="A29" s="78"/>
      <c r="B29" s="78"/>
      <c r="C29" s="78"/>
      <c r="D29" s="79"/>
      <c r="F29" s="43"/>
    </row>
    <row r="30" spans="1:6" s="42" customFormat="1" x14ac:dyDescent="0.2">
      <c r="A30" s="78"/>
      <c r="B30" s="78"/>
      <c r="C30" s="78"/>
      <c r="D30" s="80"/>
      <c r="F30" s="43"/>
    </row>
    <row r="31" spans="1:6" s="42" customFormat="1" x14ac:dyDescent="0.2">
      <c r="A31" s="78"/>
      <c r="B31" s="78"/>
      <c r="C31" s="78"/>
      <c r="D31" s="81"/>
      <c r="F31" s="43"/>
    </row>
    <row r="32" spans="1:6" s="42" customFormat="1" x14ac:dyDescent="0.2">
      <c r="A32" s="78"/>
      <c r="B32" s="78"/>
      <c r="C32" s="78"/>
      <c r="D32" s="80"/>
      <c r="F32" s="43"/>
    </row>
    <row r="33" spans="1:6" s="42" customFormat="1" x14ac:dyDescent="0.2">
      <c r="A33" s="78"/>
      <c r="B33" s="78"/>
      <c r="C33" s="78"/>
      <c r="D33" s="80"/>
      <c r="F33" s="43"/>
    </row>
    <row r="34" spans="1:6" s="42" customFormat="1" x14ac:dyDescent="0.2">
      <c r="A34" s="78"/>
      <c r="B34" s="78"/>
      <c r="C34" s="78"/>
      <c r="D34" s="80"/>
      <c r="F34" s="43"/>
    </row>
    <row r="35" spans="1:6" s="42" customFormat="1" x14ac:dyDescent="0.2">
      <c r="A35" s="78"/>
      <c r="B35" s="78"/>
      <c r="C35" s="78"/>
      <c r="D35" s="80"/>
      <c r="F35" s="43"/>
    </row>
    <row r="36" spans="1:6" s="42" customFormat="1" x14ac:dyDescent="0.2">
      <c r="A36" s="78"/>
      <c r="B36" s="78"/>
      <c r="C36" s="78"/>
      <c r="D36" s="82"/>
      <c r="F36" s="43"/>
    </row>
    <row r="37" spans="1:6" s="42" customFormat="1" x14ac:dyDescent="0.2">
      <c r="A37" s="78"/>
      <c r="B37" s="78"/>
      <c r="C37" s="78"/>
      <c r="D37" s="78"/>
      <c r="F37" s="43"/>
    </row>
    <row r="38" spans="1:6" s="42" customFormat="1" x14ac:dyDescent="0.2">
      <c r="A38" s="78"/>
      <c r="B38" s="78"/>
      <c r="C38" s="78"/>
      <c r="D38" s="78"/>
      <c r="F38" s="43"/>
    </row>
    <row r="39" spans="1:6" s="42" customFormat="1" x14ac:dyDescent="0.2">
      <c r="A39" s="78"/>
      <c r="B39" s="78"/>
      <c r="C39" s="78"/>
      <c r="D39" s="78"/>
      <c r="F39" s="43"/>
    </row>
    <row r="40" spans="1:6" s="42" customFormat="1" x14ac:dyDescent="0.2">
      <c r="A40" s="78"/>
      <c r="B40" s="78"/>
      <c r="C40" s="78"/>
      <c r="D40" s="78"/>
      <c r="F40" s="43"/>
    </row>
    <row r="41" spans="1:6" s="42" customFormat="1" x14ac:dyDescent="0.2">
      <c r="A41" s="78"/>
      <c r="B41" s="78"/>
      <c r="C41" s="78"/>
      <c r="D41" s="78"/>
      <c r="F41" s="43"/>
    </row>
    <row r="42" spans="1:6" s="42" customFormat="1" x14ac:dyDescent="0.2">
      <c r="A42" s="78"/>
      <c r="B42" s="78"/>
      <c r="C42" s="78"/>
      <c r="D42" s="78"/>
      <c r="F42" s="43"/>
    </row>
    <row r="43" spans="1:6" s="42" customFormat="1" x14ac:dyDescent="0.2">
      <c r="A43" s="78"/>
      <c r="B43" s="78"/>
      <c r="C43" s="78"/>
      <c r="D43" s="78"/>
      <c r="F43" s="43"/>
    </row>
    <row r="44" spans="1:6" s="42" customFormat="1" x14ac:dyDescent="0.2">
      <c r="A44" s="78"/>
      <c r="B44" s="78"/>
      <c r="C44" s="78"/>
      <c r="D44" s="78"/>
      <c r="F44" s="43"/>
    </row>
    <row r="45" spans="1:6" s="42" customFormat="1" x14ac:dyDescent="0.2">
      <c r="A45" s="78"/>
      <c r="B45" s="78"/>
      <c r="C45" s="78"/>
      <c r="D45" s="78"/>
      <c r="F45" s="43"/>
    </row>
    <row r="46" spans="1:6" s="42" customFormat="1" x14ac:dyDescent="0.2">
      <c r="A46" s="78"/>
      <c r="B46" s="78"/>
      <c r="C46" s="78"/>
      <c r="D46" s="78"/>
      <c r="F46" s="43"/>
    </row>
    <row r="47" spans="1:6" s="42" customFormat="1" x14ac:dyDescent="0.2">
      <c r="A47" s="78"/>
      <c r="B47" s="78"/>
      <c r="C47" s="78"/>
      <c r="D47" s="78"/>
      <c r="F47" s="43"/>
    </row>
    <row r="48" spans="1:6" s="42" customFormat="1" x14ac:dyDescent="0.2">
      <c r="A48" s="83"/>
      <c r="B48" s="83"/>
      <c r="C48" s="83"/>
      <c r="D48" s="83"/>
      <c r="F48" s="43"/>
    </row>
    <row r="49" spans="1:6" s="42" customFormat="1" x14ac:dyDescent="0.2">
      <c r="A49" s="83"/>
      <c r="B49" s="83"/>
      <c r="C49" s="83"/>
      <c r="D49" s="83"/>
      <c r="F49" s="43"/>
    </row>
    <row r="50" spans="1:6" s="42" customFormat="1" x14ac:dyDescent="0.2">
      <c r="A50" s="83"/>
      <c r="B50" s="83"/>
      <c r="C50" s="83"/>
      <c r="D50" s="83"/>
      <c r="F50" s="43"/>
    </row>
    <row r="51" spans="1:6" s="42" customFormat="1" x14ac:dyDescent="0.2">
      <c r="A51" s="83"/>
      <c r="B51" s="83"/>
      <c r="C51" s="83"/>
      <c r="D51" s="83"/>
      <c r="F51" s="43"/>
    </row>
    <row r="52" spans="1:6" s="42" customFormat="1" x14ac:dyDescent="0.2">
      <c r="A52" s="83"/>
      <c r="B52" s="83"/>
      <c r="C52" s="83"/>
      <c r="D52" s="83"/>
      <c r="F52" s="43"/>
    </row>
    <row r="53" spans="1:6" s="42" customFormat="1" x14ac:dyDescent="0.2">
      <c r="A53" s="83"/>
      <c r="B53" s="83"/>
      <c r="C53" s="83"/>
      <c r="D53" s="83"/>
      <c r="F53" s="43"/>
    </row>
    <row r="54" spans="1:6" s="42" customFormat="1" x14ac:dyDescent="0.2">
      <c r="A54" s="83"/>
      <c r="B54" s="83"/>
      <c r="C54" s="83"/>
      <c r="D54" s="83"/>
      <c r="F54" s="43"/>
    </row>
    <row r="55" spans="1:6" s="42" customFormat="1" x14ac:dyDescent="0.2">
      <c r="A55" s="83"/>
      <c r="B55" s="83"/>
      <c r="C55" s="83"/>
      <c r="D55" s="83"/>
      <c r="F55" s="43"/>
    </row>
    <row r="56" spans="1:6" s="42" customFormat="1" x14ac:dyDescent="0.2">
      <c r="A56" s="83"/>
      <c r="B56" s="83"/>
      <c r="C56" s="83"/>
      <c r="D56" s="83"/>
      <c r="F56" s="43"/>
    </row>
    <row r="57" spans="1:6" s="42" customFormat="1" x14ac:dyDescent="0.2">
      <c r="A57" s="83"/>
      <c r="B57" s="83"/>
      <c r="C57" s="83"/>
      <c r="D57" s="83"/>
      <c r="F57" s="43"/>
    </row>
    <row r="58" spans="1:6" s="42" customFormat="1" x14ac:dyDescent="0.2">
      <c r="A58" s="83"/>
      <c r="B58" s="83"/>
      <c r="C58" s="83"/>
      <c r="D58" s="83"/>
      <c r="F58" s="43"/>
    </row>
    <row r="59" spans="1:6" s="42" customFormat="1" x14ac:dyDescent="0.2">
      <c r="A59" s="83"/>
      <c r="B59" s="83"/>
      <c r="C59" s="83"/>
      <c r="D59" s="83"/>
      <c r="F59" s="43"/>
    </row>
    <row r="60" spans="1:6" s="42" customFormat="1" x14ac:dyDescent="0.2">
      <c r="A60" s="83"/>
      <c r="B60" s="83"/>
      <c r="C60" s="83"/>
      <c r="D60" s="83"/>
      <c r="F60" s="43"/>
    </row>
    <row r="61" spans="1:6" s="42" customFormat="1" x14ac:dyDescent="0.2">
      <c r="A61" s="83"/>
      <c r="B61" s="83"/>
      <c r="C61" s="83"/>
      <c r="D61" s="83"/>
      <c r="F61" s="43"/>
    </row>
    <row r="62" spans="1:6" s="42" customFormat="1" x14ac:dyDescent="0.2">
      <c r="A62" s="83"/>
      <c r="B62" s="83"/>
      <c r="C62" s="83"/>
      <c r="D62" s="83"/>
      <c r="F62" s="43"/>
    </row>
    <row r="63" spans="1:6" s="42" customFormat="1" x14ac:dyDescent="0.2">
      <c r="A63" s="83"/>
      <c r="B63" s="83"/>
      <c r="C63" s="83"/>
      <c r="D63" s="83"/>
      <c r="F63" s="43"/>
    </row>
    <row r="64" spans="1:6" s="42" customFormat="1" x14ac:dyDescent="0.2">
      <c r="A64" s="83"/>
      <c r="B64" s="83"/>
      <c r="C64" s="83"/>
      <c r="D64" s="83"/>
      <c r="F64" s="43"/>
    </row>
    <row r="65" spans="1:6" s="42" customFormat="1" x14ac:dyDescent="0.2">
      <c r="A65" s="83"/>
      <c r="B65" s="83"/>
      <c r="C65" s="83"/>
      <c r="D65" s="83"/>
      <c r="F65" s="43"/>
    </row>
    <row r="66" spans="1:6" s="42" customFormat="1" x14ac:dyDescent="0.2">
      <c r="A66" s="83"/>
      <c r="B66" s="83"/>
      <c r="C66" s="83"/>
      <c r="D66" s="83"/>
      <c r="F66" s="43"/>
    </row>
    <row r="67" spans="1:6" s="42" customFormat="1" x14ac:dyDescent="0.2">
      <c r="A67" s="83"/>
      <c r="B67" s="83"/>
      <c r="C67" s="83"/>
      <c r="D67" s="83"/>
      <c r="F67" s="43"/>
    </row>
    <row r="68" spans="1:6" s="42" customFormat="1" x14ac:dyDescent="0.2">
      <c r="A68" s="83"/>
      <c r="B68" s="83"/>
      <c r="C68" s="83"/>
      <c r="D68" s="83"/>
      <c r="F68" s="43"/>
    </row>
    <row r="69" spans="1:6" s="42" customFormat="1" x14ac:dyDescent="0.2">
      <c r="A69" s="83"/>
      <c r="B69" s="83"/>
      <c r="C69" s="83"/>
      <c r="D69" s="83"/>
      <c r="F69" s="43"/>
    </row>
    <row r="70" spans="1:6" s="42" customFormat="1" x14ac:dyDescent="0.2">
      <c r="A70" s="83"/>
      <c r="B70" s="83"/>
      <c r="C70" s="83"/>
      <c r="D70" s="83"/>
      <c r="F70" s="43"/>
    </row>
    <row r="71" spans="1:6" s="42" customFormat="1" x14ac:dyDescent="0.2">
      <c r="A71" s="83"/>
      <c r="B71" s="83"/>
      <c r="C71" s="83"/>
      <c r="D71" s="83"/>
      <c r="F71" s="43"/>
    </row>
    <row r="72" spans="1:6" s="42" customFormat="1" x14ac:dyDescent="0.2">
      <c r="A72" s="83"/>
      <c r="B72" s="83"/>
      <c r="C72" s="83"/>
      <c r="D72" s="83"/>
      <c r="F72" s="43"/>
    </row>
    <row r="73" spans="1:6" s="42" customFormat="1" x14ac:dyDescent="0.2">
      <c r="A73" s="83"/>
      <c r="B73" s="83"/>
      <c r="C73" s="83"/>
      <c r="D73" s="83"/>
      <c r="F73" s="43"/>
    </row>
    <row r="74" spans="1:6" s="42" customFormat="1" x14ac:dyDescent="0.2">
      <c r="A74" s="83"/>
      <c r="B74" s="83"/>
      <c r="C74" s="83"/>
      <c r="D74" s="83"/>
      <c r="F74" s="43"/>
    </row>
    <row r="75" spans="1:6" s="42" customFormat="1" x14ac:dyDescent="0.2">
      <c r="A75" s="83"/>
      <c r="B75" s="83"/>
      <c r="C75" s="83"/>
      <c r="D75" s="83"/>
      <c r="F75" s="43"/>
    </row>
    <row r="76" spans="1:6" s="42" customFormat="1" x14ac:dyDescent="0.2">
      <c r="A76" s="83"/>
      <c r="B76" s="83"/>
      <c r="C76" s="83"/>
      <c r="D76" s="83"/>
      <c r="F76" s="43"/>
    </row>
    <row r="77" spans="1:6" s="42" customFormat="1" x14ac:dyDescent="0.2">
      <c r="A77" s="83"/>
      <c r="B77" s="83"/>
      <c r="C77" s="83"/>
      <c r="D77" s="83"/>
      <c r="F77" s="43"/>
    </row>
    <row r="78" spans="1:6" s="42" customFormat="1" x14ac:dyDescent="0.2">
      <c r="A78" s="83"/>
      <c r="B78" s="83"/>
      <c r="C78" s="83"/>
      <c r="D78" s="83"/>
      <c r="F78" s="43"/>
    </row>
    <row r="79" spans="1:6" s="42" customFormat="1" x14ac:dyDescent="0.2">
      <c r="A79" s="83"/>
      <c r="B79" s="83"/>
      <c r="C79" s="83"/>
      <c r="D79" s="83"/>
      <c r="F79" s="43"/>
    </row>
    <row r="80" spans="1:6" s="42" customFormat="1" x14ac:dyDescent="0.2">
      <c r="A80" s="83"/>
      <c r="B80" s="83"/>
      <c r="C80" s="83"/>
      <c r="D80" s="83"/>
      <c r="F80" s="43"/>
    </row>
    <row r="81" spans="1:6" s="42" customFormat="1" x14ac:dyDescent="0.2">
      <c r="A81" s="83"/>
      <c r="B81" s="83"/>
      <c r="C81" s="83"/>
      <c r="D81" s="83"/>
      <c r="F81" s="43"/>
    </row>
    <row r="82" spans="1:6" s="42" customFormat="1" x14ac:dyDescent="0.2">
      <c r="A82" s="83"/>
      <c r="B82" s="83"/>
      <c r="C82" s="83"/>
      <c r="D82" s="83"/>
      <c r="F82" s="43"/>
    </row>
    <row r="83" spans="1:6" s="42" customFormat="1" x14ac:dyDescent="0.2">
      <c r="A83" s="83"/>
      <c r="B83" s="83"/>
      <c r="C83" s="83"/>
      <c r="D83" s="83"/>
      <c r="F83" s="43"/>
    </row>
    <row r="84" spans="1:6" s="42" customFormat="1" x14ac:dyDescent="0.2">
      <c r="A84" s="83"/>
      <c r="B84" s="83"/>
      <c r="C84" s="83"/>
      <c r="D84" s="83"/>
      <c r="F84" s="43"/>
    </row>
    <row r="85" spans="1:6" s="42" customFormat="1" x14ac:dyDescent="0.2">
      <c r="A85" s="83"/>
      <c r="B85" s="83"/>
      <c r="C85" s="83"/>
      <c r="D85" s="83"/>
      <c r="F85" s="43"/>
    </row>
    <row r="86" spans="1:6" s="42" customFormat="1" x14ac:dyDescent="0.2">
      <c r="A86" s="83"/>
      <c r="B86" s="83"/>
      <c r="C86" s="83"/>
      <c r="D86" s="83"/>
      <c r="F86" s="43"/>
    </row>
    <row r="87" spans="1:6" s="42" customFormat="1" x14ac:dyDescent="0.2">
      <c r="A87" s="83"/>
      <c r="B87" s="83"/>
      <c r="C87" s="83"/>
      <c r="D87" s="83"/>
      <c r="F87" s="43"/>
    </row>
    <row r="88" spans="1:6" s="42" customFormat="1" x14ac:dyDescent="0.2">
      <c r="A88" s="83"/>
      <c r="B88" s="83"/>
      <c r="C88" s="83"/>
      <c r="D88" s="83"/>
      <c r="F88" s="43"/>
    </row>
    <row r="89" spans="1:6" s="42" customFormat="1" x14ac:dyDescent="0.2">
      <c r="A89" s="83"/>
      <c r="B89" s="83"/>
      <c r="C89" s="83"/>
      <c r="D89" s="83"/>
      <c r="F89" s="43"/>
    </row>
    <row r="90" spans="1:6" s="42" customFormat="1" x14ac:dyDescent="0.2">
      <c r="A90" s="83"/>
      <c r="B90" s="83"/>
      <c r="C90" s="83"/>
      <c r="D90" s="83"/>
      <c r="F90" s="43"/>
    </row>
    <row r="91" spans="1:6" s="42" customFormat="1" x14ac:dyDescent="0.2">
      <c r="A91" s="83"/>
      <c r="B91" s="83"/>
      <c r="C91" s="83"/>
      <c r="D91" s="83"/>
      <c r="F91" s="43"/>
    </row>
    <row r="92" spans="1:6" s="42" customFormat="1" x14ac:dyDescent="0.2">
      <c r="A92" s="83"/>
      <c r="B92" s="83"/>
      <c r="C92" s="83"/>
      <c r="D92" s="83"/>
      <c r="F92" s="43"/>
    </row>
    <row r="93" spans="1:6" s="42" customFormat="1" x14ac:dyDescent="0.2">
      <c r="A93" s="83"/>
      <c r="B93" s="83"/>
      <c r="C93" s="83"/>
      <c r="D93" s="83"/>
      <c r="F93" s="43"/>
    </row>
    <row r="94" spans="1:6" s="42" customFormat="1" x14ac:dyDescent="0.2">
      <c r="A94" s="83"/>
      <c r="B94" s="83"/>
      <c r="C94" s="83"/>
      <c r="D94" s="83"/>
      <c r="F94" s="43"/>
    </row>
    <row r="95" spans="1:6" s="42" customFormat="1" x14ac:dyDescent="0.2">
      <c r="A95" s="83"/>
      <c r="B95" s="83"/>
      <c r="C95" s="83"/>
      <c r="D95" s="83"/>
      <c r="F95" s="43"/>
    </row>
    <row r="96" spans="1:6" s="42" customFormat="1" x14ac:dyDescent="0.2">
      <c r="A96" s="83"/>
      <c r="B96" s="83"/>
      <c r="C96" s="83"/>
      <c r="D96" s="83"/>
      <c r="F96" s="43"/>
    </row>
    <row r="97" spans="1:6" s="42" customFormat="1" x14ac:dyDescent="0.2">
      <c r="A97" s="83"/>
      <c r="B97" s="83"/>
      <c r="C97" s="83"/>
      <c r="D97" s="83"/>
      <c r="F97" s="43"/>
    </row>
    <row r="98" spans="1:6" s="42" customFormat="1" x14ac:dyDescent="0.2">
      <c r="A98" s="83"/>
      <c r="B98" s="83"/>
      <c r="C98" s="83"/>
      <c r="D98" s="83"/>
      <c r="F98" s="43"/>
    </row>
    <row r="99" spans="1:6" s="42" customFormat="1" x14ac:dyDescent="0.2">
      <c r="A99" s="83"/>
      <c r="B99" s="83"/>
      <c r="C99" s="83"/>
      <c r="D99" s="83"/>
      <c r="F99" s="43"/>
    </row>
    <row r="100" spans="1:6" s="42" customFormat="1" x14ac:dyDescent="0.2">
      <c r="A100" s="83"/>
      <c r="B100" s="83"/>
      <c r="C100" s="83"/>
      <c r="D100" s="83"/>
      <c r="F100" s="43"/>
    </row>
    <row r="101" spans="1:6" s="42" customFormat="1" x14ac:dyDescent="0.2">
      <c r="A101" s="83"/>
      <c r="B101" s="83"/>
      <c r="C101" s="83"/>
      <c r="D101" s="83"/>
      <c r="F101" s="43"/>
    </row>
    <row r="102" spans="1:6" s="42" customFormat="1" x14ac:dyDescent="0.2">
      <c r="A102" s="83"/>
      <c r="B102" s="83"/>
      <c r="C102" s="83"/>
      <c r="D102" s="83"/>
      <c r="F102" s="43"/>
    </row>
    <row r="103" spans="1:6" s="42" customFormat="1" x14ac:dyDescent="0.2">
      <c r="A103" s="83"/>
      <c r="B103" s="83"/>
      <c r="C103" s="83"/>
      <c r="D103" s="83"/>
      <c r="F103" s="43"/>
    </row>
    <row r="104" spans="1:6" s="42" customFormat="1" x14ac:dyDescent="0.2">
      <c r="A104" s="83"/>
      <c r="B104" s="83"/>
      <c r="C104" s="83"/>
      <c r="D104" s="83"/>
      <c r="F104" s="43"/>
    </row>
    <row r="105" spans="1:6" s="42" customFormat="1" x14ac:dyDescent="0.2">
      <c r="A105" s="83"/>
      <c r="B105" s="83"/>
      <c r="C105" s="83"/>
      <c r="D105" s="83"/>
      <c r="F105" s="43"/>
    </row>
    <row r="106" spans="1:6" s="42" customFormat="1" x14ac:dyDescent="0.2">
      <c r="A106" s="83"/>
      <c r="B106" s="83"/>
      <c r="C106" s="83"/>
      <c r="D106" s="83"/>
      <c r="F106" s="43"/>
    </row>
    <row r="107" spans="1:6" s="42" customFormat="1" x14ac:dyDescent="0.2">
      <c r="A107" s="83"/>
      <c r="B107" s="83"/>
      <c r="C107" s="83"/>
      <c r="D107" s="83"/>
      <c r="F107" s="43"/>
    </row>
    <row r="108" spans="1:6" s="42" customFormat="1" x14ac:dyDescent="0.2">
      <c r="A108" s="83"/>
      <c r="B108" s="83"/>
      <c r="C108" s="83"/>
      <c r="D108" s="83"/>
      <c r="F108" s="43"/>
    </row>
    <row r="109" spans="1:6" s="42" customFormat="1" x14ac:dyDescent="0.2">
      <c r="A109" s="83"/>
      <c r="B109" s="83"/>
      <c r="C109" s="83"/>
      <c r="D109" s="83"/>
      <c r="F109" s="43"/>
    </row>
    <row r="110" spans="1:6" s="42" customFormat="1" x14ac:dyDescent="0.2">
      <c r="A110" s="83"/>
      <c r="B110" s="83"/>
      <c r="C110" s="83"/>
      <c r="D110" s="83"/>
      <c r="F110" s="43"/>
    </row>
    <row r="111" spans="1:6" s="42" customFormat="1" x14ac:dyDescent="0.2">
      <c r="A111" s="83"/>
      <c r="B111" s="83"/>
      <c r="C111" s="83"/>
      <c r="D111" s="83"/>
      <c r="F111" s="43"/>
    </row>
    <row r="112" spans="1:6" s="42" customFormat="1" x14ac:dyDescent="0.2">
      <c r="A112" s="83"/>
      <c r="B112" s="83"/>
      <c r="C112" s="83"/>
      <c r="D112" s="83"/>
      <c r="F112" s="43"/>
    </row>
    <row r="113" spans="1:6" s="42" customFormat="1" x14ac:dyDescent="0.2">
      <c r="A113" s="83"/>
      <c r="B113" s="83"/>
      <c r="C113" s="83"/>
      <c r="D113" s="83"/>
      <c r="F113" s="43"/>
    </row>
    <row r="114" spans="1:6" s="42" customFormat="1" x14ac:dyDescent="0.2">
      <c r="A114" s="83"/>
      <c r="B114" s="83"/>
      <c r="C114" s="83"/>
      <c r="D114" s="83"/>
      <c r="F114" s="43"/>
    </row>
    <row r="115" spans="1:6" s="42" customFormat="1" x14ac:dyDescent="0.2">
      <c r="A115" s="83"/>
      <c r="B115" s="83"/>
      <c r="C115" s="83"/>
      <c r="D115" s="83"/>
      <c r="F115" s="43"/>
    </row>
    <row r="116" spans="1:6" s="42" customFormat="1" x14ac:dyDescent="0.2">
      <c r="A116" s="83"/>
      <c r="B116" s="83"/>
      <c r="C116" s="83"/>
      <c r="D116" s="83"/>
      <c r="F116" s="43"/>
    </row>
    <row r="117" spans="1:6" s="42" customFormat="1" x14ac:dyDescent="0.2">
      <c r="A117" s="83"/>
      <c r="B117" s="83"/>
      <c r="C117" s="83"/>
      <c r="D117" s="83"/>
      <c r="F117" s="43"/>
    </row>
    <row r="118" spans="1:6" s="42" customFormat="1" x14ac:dyDescent="0.2">
      <c r="A118" s="83"/>
      <c r="B118" s="83"/>
      <c r="C118" s="83"/>
      <c r="D118" s="83"/>
      <c r="F118" s="43"/>
    </row>
    <row r="119" spans="1:6" s="42" customFormat="1" x14ac:dyDescent="0.2">
      <c r="A119" s="83"/>
      <c r="B119" s="83"/>
      <c r="C119" s="83"/>
      <c r="D119" s="83"/>
      <c r="F119" s="43"/>
    </row>
    <row r="120" spans="1:6" s="42" customFormat="1" x14ac:dyDescent="0.2">
      <c r="A120" s="83"/>
      <c r="B120" s="83"/>
      <c r="C120" s="83"/>
      <c r="D120" s="83"/>
      <c r="F120" s="43"/>
    </row>
    <row r="121" spans="1:6" s="42" customFormat="1" x14ac:dyDescent="0.2">
      <c r="A121" s="83"/>
      <c r="B121" s="83"/>
      <c r="C121" s="83"/>
      <c r="D121" s="83"/>
      <c r="F121" s="43"/>
    </row>
    <row r="122" spans="1:6" s="42" customFormat="1" x14ac:dyDescent="0.2">
      <c r="A122" s="83"/>
      <c r="B122" s="83"/>
      <c r="C122" s="83"/>
      <c r="D122" s="83"/>
      <c r="F122" s="43"/>
    </row>
    <row r="123" spans="1:6" s="42" customFormat="1" x14ac:dyDescent="0.2">
      <c r="A123" s="83"/>
      <c r="B123" s="83"/>
      <c r="C123" s="83"/>
      <c r="D123" s="83"/>
      <c r="F123" s="43"/>
    </row>
    <row r="124" spans="1:6" s="42" customFormat="1" x14ac:dyDescent="0.2">
      <c r="A124" s="83"/>
      <c r="B124" s="83"/>
      <c r="C124" s="83"/>
      <c r="D124" s="83"/>
      <c r="F124" s="43"/>
    </row>
    <row r="125" spans="1:6" s="42" customFormat="1" x14ac:dyDescent="0.2">
      <c r="A125" s="83"/>
      <c r="B125" s="83"/>
      <c r="C125" s="83"/>
      <c r="D125" s="83"/>
      <c r="F125" s="43"/>
    </row>
    <row r="126" spans="1:6" s="42" customFormat="1" x14ac:dyDescent="0.2">
      <c r="A126" s="83"/>
      <c r="B126" s="83"/>
      <c r="C126" s="83"/>
      <c r="D126" s="83"/>
      <c r="F126" s="43"/>
    </row>
    <row r="127" spans="1:6" s="42" customFormat="1" x14ac:dyDescent="0.2">
      <c r="A127" s="83"/>
      <c r="B127" s="83"/>
      <c r="C127" s="83"/>
      <c r="D127" s="83"/>
      <c r="F127" s="43"/>
    </row>
    <row r="128" spans="1:6" s="42" customFormat="1" x14ac:dyDescent="0.2">
      <c r="A128" s="83"/>
      <c r="B128" s="83"/>
      <c r="C128" s="83"/>
      <c r="D128" s="83"/>
      <c r="F128" s="43"/>
    </row>
    <row r="129" spans="1:6" s="42" customFormat="1" x14ac:dyDescent="0.2">
      <c r="A129" s="83"/>
      <c r="B129" s="83"/>
      <c r="C129" s="83"/>
      <c r="D129" s="83"/>
      <c r="F129" s="43"/>
    </row>
    <row r="130" spans="1:6" s="42" customFormat="1" x14ac:dyDescent="0.2">
      <c r="A130" s="83"/>
      <c r="B130" s="83"/>
      <c r="C130" s="83"/>
      <c r="D130" s="83"/>
      <c r="F130" s="43"/>
    </row>
    <row r="131" spans="1:6" s="42" customFormat="1" x14ac:dyDescent="0.2">
      <c r="A131" s="83"/>
      <c r="B131" s="83"/>
      <c r="C131" s="83"/>
      <c r="D131" s="83"/>
      <c r="F131" s="43"/>
    </row>
    <row r="132" spans="1:6" s="42" customFormat="1" x14ac:dyDescent="0.2">
      <c r="A132" s="83"/>
      <c r="B132" s="83"/>
      <c r="C132" s="83"/>
      <c r="D132" s="83"/>
      <c r="F132" s="43"/>
    </row>
    <row r="133" spans="1:6" s="42" customFormat="1" x14ac:dyDescent="0.2">
      <c r="A133" s="83"/>
      <c r="B133" s="83"/>
      <c r="C133" s="83"/>
      <c r="D133" s="83"/>
      <c r="F133" s="43"/>
    </row>
    <row r="134" spans="1:6" s="42" customFormat="1" x14ac:dyDescent="0.2">
      <c r="A134" s="83"/>
      <c r="B134" s="83"/>
      <c r="C134" s="83"/>
      <c r="D134" s="83"/>
      <c r="F134" s="43"/>
    </row>
    <row r="135" spans="1:6" s="42" customFormat="1" x14ac:dyDescent="0.2">
      <c r="A135" s="83"/>
      <c r="B135" s="83"/>
      <c r="C135" s="83"/>
      <c r="D135" s="83"/>
      <c r="F135" s="43"/>
    </row>
    <row r="136" spans="1:6" s="42" customFormat="1" x14ac:dyDescent="0.2">
      <c r="A136" s="83"/>
      <c r="B136" s="83"/>
      <c r="C136" s="83"/>
      <c r="D136" s="83"/>
      <c r="F136" s="43"/>
    </row>
    <row r="137" spans="1:6" s="42" customFormat="1" x14ac:dyDescent="0.2">
      <c r="A137" s="83"/>
      <c r="B137" s="83"/>
      <c r="C137" s="83"/>
      <c r="D137" s="83"/>
      <c r="F137" s="43"/>
    </row>
    <row r="138" spans="1:6" s="42" customFormat="1" x14ac:dyDescent="0.2">
      <c r="A138" s="83"/>
      <c r="B138" s="83"/>
      <c r="C138" s="83"/>
      <c r="D138" s="83"/>
      <c r="F138" s="43"/>
    </row>
    <row r="139" spans="1:6" s="42" customFormat="1" x14ac:dyDescent="0.2">
      <c r="A139" s="83"/>
      <c r="B139" s="83"/>
      <c r="C139" s="83"/>
      <c r="D139" s="83"/>
      <c r="F139" s="43"/>
    </row>
    <row r="140" spans="1:6" s="42" customFormat="1" x14ac:dyDescent="0.2">
      <c r="A140" s="83"/>
      <c r="B140" s="83"/>
      <c r="C140" s="83"/>
      <c r="D140" s="83"/>
      <c r="F140" s="43"/>
    </row>
    <row r="141" spans="1:6" s="42" customFormat="1" x14ac:dyDescent="0.2">
      <c r="A141" s="83"/>
      <c r="B141" s="83"/>
      <c r="C141" s="83"/>
      <c r="D141" s="83"/>
      <c r="F141" s="43"/>
    </row>
    <row r="142" spans="1:6" s="42" customFormat="1" x14ac:dyDescent="0.2">
      <c r="A142" s="83"/>
      <c r="B142" s="83"/>
      <c r="C142" s="83"/>
      <c r="D142" s="83"/>
      <c r="F142" s="43"/>
    </row>
    <row r="143" spans="1:6" s="42" customFormat="1" x14ac:dyDescent="0.2">
      <c r="A143" s="83"/>
      <c r="B143" s="83"/>
      <c r="C143" s="83"/>
      <c r="D143" s="83"/>
      <c r="F143" s="43"/>
    </row>
    <row r="144" spans="1:6" s="42" customFormat="1" x14ac:dyDescent="0.2">
      <c r="A144" s="83"/>
      <c r="B144" s="83"/>
      <c r="C144" s="83"/>
      <c r="D144" s="83"/>
      <c r="F144" s="43"/>
    </row>
    <row r="145" spans="1:6" s="42" customFormat="1" x14ac:dyDescent="0.2">
      <c r="A145" s="83"/>
      <c r="B145" s="83"/>
      <c r="C145" s="83"/>
      <c r="D145" s="83"/>
      <c r="F145" s="43"/>
    </row>
    <row r="146" spans="1:6" s="42" customFormat="1" x14ac:dyDescent="0.2">
      <c r="A146" s="83"/>
      <c r="B146" s="83"/>
      <c r="C146" s="83"/>
      <c r="D146" s="83"/>
      <c r="F146" s="43"/>
    </row>
    <row r="147" spans="1:6" s="42" customFormat="1" x14ac:dyDescent="0.2">
      <c r="A147" s="83"/>
      <c r="B147" s="83"/>
      <c r="C147" s="83"/>
      <c r="D147" s="83"/>
      <c r="F147" s="43"/>
    </row>
    <row r="148" spans="1:6" s="42" customFormat="1" x14ac:dyDescent="0.2">
      <c r="A148" s="83"/>
      <c r="B148" s="83"/>
      <c r="C148" s="83"/>
      <c r="D148" s="83"/>
      <c r="F148" s="43"/>
    </row>
    <row r="149" spans="1:6" s="42" customFormat="1" x14ac:dyDescent="0.2">
      <c r="A149" s="83"/>
      <c r="B149" s="83"/>
      <c r="C149" s="83"/>
      <c r="D149" s="83"/>
      <c r="F149" s="43"/>
    </row>
    <row r="150" spans="1:6" s="42" customFormat="1" x14ac:dyDescent="0.2">
      <c r="A150" s="83"/>
      <c r="B150" s="83"/>
      <c r="C150" s="83"/>
      <c r="D150" s="83"/>
      <c r="F150" s="43"/>
    </row>
    <row r="151" spans="1:6" s="42" customFormat="1" x14ac:dyDescent="0.2">
      <c r="A151" s="83"/>
      <c r="B151" s="83"/>
      <c r="C151" s="83"/>
      <c r="D151" s="83"/>
      <c r="F151" s="43"/>
    </row>
    <row r="152" spans="1:6" s="42" customFormat="1" x14ac:dyDescent="0.2">
      <c r="A152" s="83"/>
      <c r="B152" s="83"/>
      <c r="C152" s="83"/>
      <c r="D152" s="83"/>
      <c r="F152" s="43"/>
    </row>
    <row r="153" spans="1:6" s="42" customFormat="1" x14ac:dyDescent="0.2">
      <c r="A153" s="83"/>
      <c r="B153" s="83"/>
      <c r="C153" s="83"/>
      <c r="D153" s="83"/>
      <c r="F153" s="43"/>
    </row>
    <row r="154" spans="1:6" s="42" customFormat="1" x14ac:dyDescent="0.2">
      <c r="A154" s="83"/>
      <c r="B154" s="83"/>
      <c r="C154" s="83"/>
      <c r="D154" s="83"/>
      <c r="F154" s="43"/>
    </row>
    <row r="155" spans="1:6" s="42" customFormat="1" x14ac:dyDescent="0.2">
      <c r="A155" s="83"/>
      <c r="B155" s="83"/>
      <c r="C155" s="83"/>
      <c r="D155" s="83"/>
      <c r="F155" s="43"/>
    </row>
    <row r="156" spans="1:6" s="42" customFormat="1" x14ac:dyDescent="0.2">
      <c r="A156" s="83"/>
      <c r="B156" s="83"/>
      <c r="C156" s="83"/>
      <c r="D156" s="83"/>
      <c r="F156" s="43"/>
    </row>
    <row r="157" spans="1:6" s="42" customFormat="1" x14ac:dyDescent="0.2">
      <c r="A157" s="83"/>
      <c r="B157" s="83"/>
      <c r="C157" s="83"/>
      <c r="D157" s="83"/>
      <c r="F157" s="43"/>
    </row>
    <row r="158" spans="1:6" s="42" customFormat="1" x14ac:dyDescent="0.2">
      <c r="A158" s="83"/>
      <c r="B158" s="83"/>
      <c r="C158" s="83"/>
      <c r="D158" s="83"/>
      <c r="F158" s="43"/>
    </row>
  </sheetData>
  <sheetProtection algorithmName="SHA-512" hashValue="FA6mX4D7AbJvo5gn+j+8K0IuCkfFn4nG1PfEEzqJLOHqV/h5l1sUro0hL861wplGsAecBPsIq5c/6udxUI6Qmg==" saltValue="K3az7BQXgfzvWTexzNpQ1w==" spinCount="100000" sheet="1" objects="1" scenarios="1" autoFilter="0"/>
  <mergeCells count="4">
    <mergeCell ref="A2:B2"/>
    <mergeCell ref="A3:B3"/>
    <mergeCell ref="A4:B4"/>
    <mergeCell ref="A5:B5"/>
  </mergeCells>
  <pageMargins left="0.89" right="0.19" top="0.76" bottom="1" header="0.5" footer="0.5"/>
  <pageSetup paperSize="9" scale="7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0AB2D1C3-4F28-49DE-8386-2ADF4714516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4" id="{6ADAD0D8-766C-4D6C-A786-CEEE7296C56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F3451-40A0-4656-A94E-D9292370DDE3}">
  <sheetPr codeName="Arkusz7">
    <pageSetUpPr fitToPage="1"/>
  </sheetPr>
  <dimension ref="A1:G151"/>
  <sheetViews>
    <sheetView zoomScaleNormal="100" zoomScaleSheetLayoutView="100" workbookViewId="0">
      <selection activeCell="C6" sqref="C6:C10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2" customWidth="1"/>
    <col min="6" max="6" width="15.7109375" style="43" customWidth="1"/>
    <col min="7" max="7" width="15.7109375" style="43" hidden="1" customWidth="1"/>
    <col min="8" max="16384" width="9.140625" style="43"/>
  </cols>
  <sheetData>
    <row r="1" spans="1:7" ht="16.5" customHeight="1" thickBot="1" x14ac:dyDescent="0.25"/>
    <row r="2" spans="1:7" ht="16.5" thickBot="1" x14ac:dyDescent="0.25">
      <c r="A2" s="534" t="s">
        <v>43</v>
      </c>
      <c r="B2" s="535"/>
      <c r="C2" s="44" t="s">
        <v>48</v>
      </c>
      <c r="D2" s="114" t="s">
        <v>50</v>
      </c>
      <c r="E2" s="46"/>
      <c r="F2" s="47"/>
    </row>
    <row r="3" spans="1:7" ht="13.5" thickBot="1" x14ac:dyDescent="0.25">
      <c r="A3" s="536" t="s">
        <v>49</v>
      </c>
      <c r="B3" s="537"/>
      <c r="C3" s="48" t="s">
        <v>47</v>
      </c>
      <c r="D3" s="45">
        <v>7</v>
      </c>
      <c r="E3" s="86"/>
      <c r="F3" s="87"/>
    </row>
    <row r="4" spans="1:7" ht="13.5" thickBot="1" x14ac:dyDescent="0.25">
      <c r="A4" s="540" t="s">
        <v>316</v>
      </c>
      <c r="B4" s="541"/>
      <c r="C4" s="44" t="s">
        <v>317</v>
      </c>
      <c r="D4" s="88"/>
      <c r="E4" s="89"/>
      <c r="F4" s="370" t="s">
        <v>306</v>
      </c>
    </row>
    <row r="5" spans="1:7" ht="51.75" thickBot="1" x14ac:dyDescent="0.25">
      <c r="A5" s="542" t="s">
        <v>35</v>
      </c>
      <c r="B5" s="543"/>
      <c r="C5" s="55" t="s">
        <v>86</v>
      </c>
      <c r="D5" s="88"/>
      <c r="E5" s="90"/>
      <c r="F5" s="373">
        <f>SUBTOTAL(9,F7:F10)</f>
        <v>4</v>
      </c>
      <c r="G5" s="43">
        <f>SUBTOTAL(9,G7:G10)</f>
        <v>0</v>
      </c>
    </row>
    <row r="6" spans="1:7" ht="51.75" thickBot="1" x14ac:dyDescent="0.25">
      <c r="A6" s="56" t="s">
        <v>1</v>
      </c>
      <c r="B6" s="57" t="s">
        <v>314</v>
      </c>
      <c r="C6" s="58" t="s">
        <v>318</v>
      </c>
      <c r="D6" s="58" t="s">
        <v>315</v>
      </c>
      <c r="E6" s="84" t="s">
        <v>319</v>
      </c>
      <c r="F6" s="59" t="s">
        <v>306</v>
      </c>
    </row>
    <row r="7" spans="1:7" s="63" customFormat="1" ht="38.25" x14ac:dyDescent="0.2">
      <c r="A7" s="60" t="s">
        <v>56</v>
      </c>
      <c r="B7" s="61" t="s">
        <v>79</v>
      </c>
      <c r="C7" s="34"/>
      <c r="D7" s="91">
        <v>65</v>
      </c>
      <c r="E7" s="92">
        <f>IFERROR(C7*Wykaz!$F$4,"-")</f>
        <v>0</v>
      </c>
      <c r="F7" s="374">
        <f>IF((OR(C7=0,C7="",NOT(ISNUMBER(C7))))=TRUE,1,0)</f>
        <v>1</v>
      </c>
      <c r="G7" s="397">
        <f>IFERROR(D7*E7,"-")</f>
        <v>0</v>
      </c>
    </row>
    <row r="8" spans="1:7" s="63" customFormat="1" ht="38.25" x14ac:dyDescent="0.2">
      <c r="A8" s="60" t="s">
        <v>57</v>
      </c>
      <c r="B8" s="64" t="s">
        <v>80</v>
      </c>
      <c r="C8" s="35"/>
      <c r="D8" s="68">
        <v>65</v>
      </c>
      <c r="E8" s="93">
        <f>IFERROR(C8*Wykaz!$F$4,"-")</f>
        <v>0</v>
      </c>
      <c r="F8" s="372">
        <f>IF((OR(C8=0,C8="",NOT(ISNUMBER(C8))))=TRUE,1,0)</f>
        <v>1</v>
      </c>
      <c r="G8" s="397">
        <f>IFERROR(D8*E8,"-")</f>
        <v>0</v>
      </c>
    </row>
    <row r="9" spans="1:7" s="63" customFormat="1" ht="51" x14ac:dyDescent="0.2">
      <c r="A9" s="60" t="s">
        <v>58</v>
      </c>
      <c r="B9" s="64" t="s">
        <v>81</v>
      </c>
      <c r="C9" s="35"/>
      <c r="D9" s="66">
        <v>65</v>
      </c>
      <c r="E9" s="93">
        <f>IFERROR(C9*Wykaz!$F$4,"-")</f>
        <v>0</v>
      </c>
      <c r="F9" s="372">
        <f>IF((OR(C9=0,C9="",NOT(ISNUMBER(C9))))=TRUE,1,0)</f>
        <v>1</v>
      </c>
      <c r="G9" s="397">
        <f>IFERROR(D9*E9,"-")</f>
        <v>0</v>
      </c>
    </row>
    <row r="10" spans="1:7" ht="13.5" thickBot="1" x14ac:dyDescent="0.25">
      <c r="A10" s="115" t="s">
        <v>61</v>
      </c>
      <c r="B10" s="97" t="s">
        <v>84</v>
      </c>
      <c r="C10" s="113"/>
      <c r="D10" s="77">
        <v>25</v>
      </c>
      <c r="E10" s="98">
        <f>IFERROR(C10*Wykaz!$F$4,"-")</f>
        <v>0</v>
      </c>
      <c r="F10" s="375">
        <f>IF((OR(C10=0,C10="",NOT(ISNUMBER(C10))))=TRUE,1,0)</f>
        <v>1</v>
      </c>
      <c r="G10" s="398">
        <f>IFERROR(D10*E10,"-")</f>
        <v>0</v>
      </c>
    </row>
    <row r="11" spans="1:7" x14ac:dyDescent="0.2">
      <c r="A11" s="78"/>
      <c r="B11" s="78"/>
      <c r="C11" s="78"/>
      <c r="D11" s="79"/>
    </row>
    <row r="12" spans="1:7" x14ac:dyDescent="0.2">
      <c r="A12" s="78"/>
      <c r="B12" s="78"/>
      <c r="C12" s="78"/>
      <c r="D12" s="79"/>
    </row>
    <row r="13" spans="1:7" x14ac:dyDescent="0.2">
      <c r="A13" s="78"/>
      <c r="B13" s="78"/>
      <c r="C13" s="78"/>
      <c r="D13" s="79"/>
    </row>
    <row r="14" spans="1:7" x14ac:dyDescent="0.2">
      <c r="A14" s="78"/>
      <c r="B14" s="78"/>
      <c r="C14" s="78"/>
      <c r="D14" s="79"/>
    </row>
    <row r="15" spans="1:7" x14ac:dyDescent="0.2">
      <c r="A15" s="78"/>
      <c r="B15" s="78"/>
      <c r="C15" s="78"/>
      <c r="D15" s="79"/>
    </row>
    <row r="16" spans="1:7" x14ac:dyDescent="0.2">
      <c r="A16" s="78"/>
      <c r="B16" s="78"/>
      <c r="C16" s="78"/>
      <c r="D16" s="79"/>
    </row>
    <row r="17" spans="1:4" x14ac:dyDescent="0.2">
      <c r="A17" s="78"/>
      <c r="B17" s="78"/>
      <c r="C17" s="78"/>
      <c r="D17" s="79"/>
    </row>
    <row r="18" spans="1:4" x14ac:dyDescent="0.2">
      <c r="A18" s="78"/>
      <c r="B18" s="78"/>
      <c r="C18" s="78"/>
      <c r="D18" s="79"/>
    </row>
    <row r="19" spans="1:4" x14ac:dyDescent="0.2">
      <c r="A19" s="78"/>
      <c r="B19" s="78"/>
      <c r="C19" s="78"/>
      <c r="D19" s="79"/>
    </row>
    <row r="20" spans="1:4" x14ac:dyDescent="0.2">
      <c r="A20" s="78"/>
      <c r="B20" s="78"/>
      <c r="C20" s="78"/>
      <c r="D20" s="79"/>
    </row>
    <row r="21" spans="1:4" x14ac:dyDescent="0.2">
      <c r="A21" s="78"/>
      <c r="B21" s="78"/>
      <c r="C21" s="78"/>
      <c r="D21" s="79"/>
    </row>
    <row r="22" spans="1:4" x14ac:dyDescent="0.2">
      <c r="A22" s="78"/>
      <c r="B22" s="78"/>
      <c r="C22" s="78"/>
      <c r="D22" s="79"/>
    </row>
    <row r="23" spans="1:4" x14ac:dyDescent="0.2">
      <c r="A23" s="78"/>
      <c r="B23" s="78"/>
      <c r="C23" s="78"/>
      <c r="D23" s="80"/>
    </row>
    <row r="24" spans="1:4" x14ac:dyDescent="0.2">
      <c r="A24" s="78"/>
      <c r="B24" s="78"/>
      <c r="C24" s="78"/>
      <c r="D24" s="81"/>
    </row>
    <row r="25" spans="1:4" x14ac:dyDescent="0.2">
      <c r="A25" s="78"/>
      <c r="B25" s="78"/>
      <c r="C25" s="78"/>
      <c r="D25" s="80"/>
    </row>
    <row r="26" spans="1:4" x14ac:dyDescent="0.2">
      <c r="A26" s="78"/>
      <c r="B26" s="78"/>
      <c r="C26" s="78"/>
      <c r="D26" s="80"/>
    </row>
    <row r="27" spans="1:4" x14ac:dyDescent="0.2">
      <c r="A27" s="78"/>
      <c r="B27" s="78"/>
      <c r="C27" s="78"/>
      <c r="D27" s="80"/>
    </row>
    <row r="28" spans="1:4" x14ac:dyDescent="0.2">
      <c r="A28" s="78"/>
      <c r="B28" s="78"/>
      <c r="C28" s="78"/>
      <c r="D28" s="80"/>
    </row>
    <row r="29" spans="1:4" x14ac:dyDescent="0.2">
      <c r="A29" s="78"/>
      <c r="B29" s="78"/>
      <c r="C29" s="78"/>
      <c r="D29" s="82"/>
    </row>
    <row r="30" spans="1:4" x14ac:dyDescent="0.2">
      <c r="A30" s="78"/>
      <c r="B30" s="78"/>
      <c r="C30" s="78"/>
      <c r="D30" s="78"/>
    </row>
    <row r="31" spans="1:4" x14ac:dyDescent="0.2">
      <c r="A31" s="78"/>
      <c r="B31" s="78"/>
      <c r="C31" s="78"/>
      <c r="D31" s="78"/>
    </row>
    <row r="32" spans="1:4" x14ac:dyDescent="0.2">
      <c r="A32" s="78"/>
      <c r="B32" s="78"/>
      <c r="C32" s="78"/>
      <c r="D32" s="78"/>
    </row>
    <row r="33" spans="1:4" x14ac:dyDescent="0.2">
      <c r="A33" s="78"/>
      <c r="B33" s="78"/>
      <c r="C33" s="78"/>
      <c r="D33" s="78"/>
    </row>
    <row r="34" spans="1:4" x14ac:dyDescent="0.2">
      <c r="A34" s="78"/>
      <c r="B34" s="78"/>
      <c r="C34" s="78"/>
      <c r="D34" s="78"/>
    </row>
    <row r="35" spans="1:4" x14ac:dyDescent="0.2">
      <c r="A35" s="78"/>
      <c r="B35" s="78"/>
      <c r="C35" s="78"/>
      <c r="D35" s="78"/>
    </row>
    <row r="36" spans="1:4" x14ac:dyDescent="0.2">
      <c r="A36" s="78"/>
      <c r="B36" s="78"/>
      <c r="C36" s="78"/>
      <c r="D36" s="78"/>
    </row>
    <row r="37" spans="1:4" x14ac:dyDescent="0.2">
      <c r="A37" s="78"/>
      <c r="B37" s="78"/>
      <c r="C37" s="78"/>
      <c r="D37" s="78"/>
    </row>
    <row r="38" spans="1:4" x14ac:dyDescent="0.2">
      <c r="A38" s="78"/>
      <c r="B38" s="78"/>
      <c r="C38" s="78"/>
      <c r="D38" s="78"/>
    </row>
    <row r="39" spans="1:4" x14ac:dyDescent="0.2">
      <c r="A39" s="78"/>
      <c r="B39" s="78"/>
      <c r="C39" s="78"/>
      <c r="D39" s="78"/>
    </row>
    <row r="40" spans="1:4" x14ac:dyDescent="0.2">
      <c r="A40" s="78"/>
      <c r="B40" s="78"/>
      <c r="C40" s="78"/>
      <c r="D40" s="78"/>
    </row>
    <row r="41" spans="1:4" x14ac:dyDescent="0.2">
      <c r="A41" s="83"/>
      <c r="B41" s="83"/>
      <c r="C41" s="83"/>
      <c r="D41" s="83"/>
    </row>
    <row r="42" spans="1:4" x14ac:dyDescent="0.2">
      <c r="A42" s="83"/>
      <c r="B42" s="83"/>
      <c r="C42" s="83"/>
      <c r="D42" s="83"/>
    </row>
    <row r="43" spans="1:4" x14ac:dyDescent="0.2">
      <c r="A43" s="83"/>
      <c r="B43" s="83"/>
      <c r="C43" s="83"/>
      <c r="D43" s="83"/>
    </row>
    <row r="44" spans="1:4" x14ac:dyDescent="0.2">
      <c r="A44" s="83"/>
      <c r="B44" s="83"/>
      <c r="C44" s="83"/>
      <c r="D44" s="83"/>
    </row>
    <row r="45" spans="1:4" x14ac:dyDescent="0.2">
      <c r="A45" s="83"/>
      <c r="B45" s="83"/>
      <c r="C45" s="83"/>
      <c r="D45" s="83"/>
    </row>
    <row r="46" spans="1:4" x14ac:dyDescent="0.2">
      <c r="A46" s="83"/>
      <c r="B46" s="83"/>
      <c r="C46" s="83"/>
      <c r="D46" s="83"/>
    </row>
    <row r="47" spans="1:4" x14ac:dyDescent="0.2">
      <c r="A47" s="83"/>
      <c r="B47" s="83"/>
      <c r="C47" s="83"/>
      <c r="D47" s="83"/>
    </row>
    <row r="48" spans="1:4" x14ac:dyDescent="0.2">
      <c r="A48" s="83"/>
      <c r="B48" s="83"/>
      <c r="C48" s="83"/>
      <c r="D48" s="83"/>
    </row>
    <row r="49" spans="1:4" x14ac:dyDescent="0.2">
      <c r="A49" s="83"/>
      <c r="B49" s="83"/>
      <c r="C49" s="83"/>
      <c r="D49" s="83"/>
    </row>
    <row r="50" spans="1:4" x14ac:dyDescent="0.2">
      <c r="A50" s="83"/>
      <c r="B50" s="83"/>
      <c r="C50" s="83"/>
      <c r="D50" s="83"/>
    </row>
    <row r="51" spans="1:4" x14ac:dyDescent="0.2">
      <c r="A51" s="83"/>
      <c r="B51" s="83"/>
      <c r="C51" s="83"/>
      <c r="D51" s="83"/>
    </row>
    <row r="52" spans="1:4" x14ac:dyDescent="0.2">
      <c r="A52" s="83"/>
      <c r="B52" s="83"/>
      <c r="C52" s="83"/>
      <c r="D52" s="83"/>
    </row>
    <row r="53" spans="1:4" x14ac:dyDescent="0.2">
      <c r="A53" s="83"/>
      <c r="B53" s="83"/>
      <c r="C53" s="83"/>
      <c r="D53" s="83"/>
    </row>
    <row r="54" spans="1:4" x14ac:dyDescent="0.2">
      <c r="A54" s="83"/>
      <c r="B54" s="83"/>
      <c r="C54" s="83"/>
      <c r="D54" s="83"/>
    </row>
    <row r="55" spans="1:4" x14ac:dyDescent="0.2">
      <c r="A55" s="83"/>
      <c r="B55" s="83"/>
      <c r="C55" s="83"/>
      <c r="D55" s="83"/>
    </row>
    <row r="56" spans="1:4" x14ac:dyDescent="0.2">
      <c r="A56" s="83"/>
      <c r="B56" s="83"/>
      <c r="C56" s="83"/>
      <c r="D56" s="83"/>
    </row>
    <row r="57" spans="1:4" x14ac:dyDescent="0.2">
      <c r="A57" s="83"/>
      <c r="B57" s="83"/>
      <c r="C57" s="83"/>
      <c r="D57" s="83"/>
    </row>
    <row r="58" spans="1:4" x14ac:dyDescent="0.2">
      <c r="A58" s="83"/>
      <c r="B58" s="83"/>
      <c r="C58" s="83"/>
      <c r="D58" s="83"/>
    </row>
    <row r="59" spans="1:4" x14ac:dyDescent="0.2">
      <c r="A59" s="83"/>
      <c r="B59" s="83"/>
      <c r="C59" s="83"/>
      <c r="D59" s="83"/>
    </row>
    <row r="60" spans="1:4" x14ac:dyDescent="0.2">
      <c r="A60" s="83"/>
      <c r="B60" s="83"/>
      <c r="C60" s="83"/>
      <c r="D60" s="83"/>
    </row>
    <row r="61" spans="1:4" x14ac:dyDescent="0.2">
      <c r="A61" s="83"/>
      <c r="B61" s="83"/>
      <c r="C61" s="83"/>
      <c r="D61" s="83"/>
    </row>
    <row r="62" spans="1:4" x14ac:dyDescent="0.2">
      <c r="A62" s="83"/>
      <c r="B62" s="83"/>
      <c r="C62" s="83"/>
      <c r="D62" s="83"/>
    </row>
    <row r="63" spans="1:4" x14ac:dyDescent="0.2">
      <c r="A63" s="83"/>
      <c r="B63" s="83"/>
      <c r="C63" s="83"/>
      <c r="D63" s="83"/>
    </row>
    <row r="64" spans="1:4" x14ac:dyDescent="0.2">
      <c r="A64" s="83"/>
      <c r="B64" s="83"/>
      <c r="C64" s="83"/>
      <c r="D64" s="83"/>
    </row>
    <row r="65" spans="1:4" x14ac:dyDescent="0.2">
      <c r="A65" s="83"/>
      <c r="B65" s="83"/>
      <c r="C65" s="83"/>
      <c r="D65" s="83"/>
    </row>
    <row r="66" spans="1:4" x14ac:dyDescent="0.2">
      <c r="A66" s="83"/>
      <c r="B66" s="83"/>
      <c r="C66" s="83"/>
      <c r="D66" s="83"/>
    </row>
    <row r="67" spans="1:4" x14ac:dyDescent="0.2">
      <c r="A67" s="83"/>
      <c r="B67" s="83"/>
      <c r="C67" s="83"/>
      <c r="D67" s="83"/>
    </row>
    <row r="68" spans="1:4" x14ac:dyDescent="0.2">
      <c r="A68" s="83"/>
      <c r="B68" s="83"/>
      <c r="C68" s="83"/>
      <c r="D68" s="83"/>
    </row>
    <row r="69" spans="1:4" x14ac:dyDescent="0.2">
      <c r="A69" s="83"/>
      <c r="B69" s="83"/>
      <c r="C69" s="83"/>
      <c r="D69" s="83"/>
    </row>
    <row r="70" spans="1:4" x14ac:dyDescent="0.2">
      <c r="A70" s="83"/>
      <c r="B70" s="83"/>
      <c r="C70" s="83"/>
      <c r="D70" s="83"/>
    </row>
    <row r="71" spans="1:4" x14ac:dyDescent="0.2">
      <c r="A71" s="83"/>
      <c r="B71" s="83"/>
      <c r="C71" s="83"/>
      <c r="D71" s="83"/>
    </row>
    <row r="72" spans="1:4" x14ac:dyDescent="0.2">
      <c r="A72" s="83"/>
      <c r="B72" s="83"/>
      <c r="C72" s="83"/>
      <c r="D72" s="83"/>
    </row>
    <row r="73" spans="1:4" x14ac:dyDescent="0.2">
      <c r="A73" s="83"/>
      <c r="B73" s="83"/>
      <c r="C73" s="83"/>
      <c r="D73" s="83"/>
    </row>
    <row r="74" spans="1:4" x14ac:dyDescent="0.2">
      <c r="A74" s="83"/>
      <c r="B74" s="83"/>
      <c r="C74" s="83"/>
      <c r="D74" s="83"/>
    </row>
    <row r="75" spans="1:4" x14ac:dyDescent="0.2">
      <c r="A75" s="83"/>
      <c r="B75" s="83"/>
      <c r="C75" s="83"/>
      <c r="D75" s="83"/>
    </row>
    <row r="76" spans="1:4" x14ac:dyDescent="0.2">
      <c r="A76" s="83"/>
      <c r="B76" s="83"/>
      <c r="C76" s="83"/>
      <c r="D76" s="83"/>
    </row>
    <row r="77" spans="1:4" x14ac:dyDescent="0.2">
      <c r="A77" s="83"/>
      <c r="B77" s="83"/>
      <c r="C77" s="83"/>
      <c r="D77" s="83"/>
    </row>
    <row r="78" spans="1:4" x14ac:dyDescent="0.2">
      <c r="A78" s="83"/>
      <c r="B78" s="83"/>
      <c r="C78" s="83"/>
      <c r="D78" s="83"/>
    </row>
    <row r="79" spans="1:4" x14ac:dyDescent="0.2">
      <c r="A79" s="83"/>
      <c r="B79" s="83"/>
      <c r="C79" s="83"/>
      <c r="D79" s="83"/>
    </row>
    <row r="80" spans="1:4" x14ac:dyDescent="0.2">
      <c r="A80" s="83"/>
      <c r="B80" s="83"/>
      <c r="C80" s="83"/>
      <c r="D80" s="83"/>
    </row>
    <row r="81" spans="1:4" x14ac:dyDescent="0.2">
      <c r="A81" s="83"/>
      <c r="B81" s="83"/>
      <c r="C81" s="83"/>
      <c r="D81" s="83"/>
    </row>
    <row r="82" spans="1:4" x14ac:dyDescent="0.2">
      <c r="A82" s="83"/>
      <c r="B82" s="83"/>
      <c r="C82" s="83"/>
      <c r="D82" s="83"/>
    </row>
    <row r="83" spans="1:4" x14ac:dyDescent="0.2">
      <c r="A83" s="83"/>
      <c r="B83" s="83"/>
      <c r="C83" s="83"/>
      <c r="D83" s="83"/>
    </row>
    <row r="84" spans="1:4" x14ac:dyDescent="0.2">
      <c r="A84" s="83"/>
      <c r="B84" s="83"/>
      <c r="C84" s="83"/>
      <c r="D84" s="83"/>
    </row>
    <row r="85" spans="1:4" x14ac:dyDescent="0.2">
      <c r="A85" s="83"/>
      <c r="B85" s="83"/>
      <c r="C85" s="83"/>
      <c r="D85" s="83"/>
    </row>
    <row r="86" spans="1:4" x14ac:dyDescent="0.2">
      <c r="A86" s="83"/>
      <c r="B86" s="83"/>
      <c r="C86" s="83"/>
      <c r="D86" s="83"/>
    </row>
    <row r="87" spans="1:4" x14ac:dyDescent="0.2">
      <c r="A87" s="83"/>
      <c r="B87" s="83"/>
      <c r="C87" s="83"/>
      <c r="D87" s="83"/>
    </row>
    <row r="88" spans="1:4" x14ac:dyDescent="0.2">
      <c r="A88" s="83"/>
      <c r="B88" s="83"/>
      <c r="C88" s="83"/>
      <c r="D88" s="83"/>
    </row>
    <row r="89" spans="1:4" x14ac:dyDescent="0.2">
      <c r="A89" s="83"/>
      <c r="B89" s="83"/>
      <c r="C89" s="83"/>
      <c r="D89" s="83"/>
    </row>
    <row r="90" spans="1:4" x14ac:dyDescent="0.2">
      <c r="A90" s="83"/>
      <c r="B90" s="83"/>
      <c r="C90" s="83"/>
      <c r="D90" s="83"/>
    </row>
    <row r="91" spans="1:4" x14ac:dyDescent="0.2">
      <c r="A91" s="83"/>
      <c r="B91" s="83"/>
      <c r="C91" s="83"/>
      <c r="D91" s="83"/>
    </row>
    <row r="92" spans="1:4" x14ac:dyDescent="0.2">
      <c r="A92" s="83"/>
      <c r="B92" s="83"/>
      <c r="C92" s="83"/>
      <c r="D92" s="83"/>
    </row>
    <row r="93" spans="1:4" x14ac:dyDescent="0.2">
      <c r="A93" s="83"/>
      <c r="B93" s="83"/>
      <c r="C93" s="83"/>
      <c r="D93" s="83"/>
    </row>
    <row r="94" spans="1:4" x14ac:dyDescent="0.2">
      <c r="A94" s="83"/>
      <c r="B94" s="83"/>
      <c r="C94" s="83"/>
      <c r="D94" s="83"/>
    </row>
    <row r="95" spans="1:4" x14ac:dyDescent="0.2">
      <c r="A95" s="83"/>
      <c r="B95" s="83"/>
      <c r="C95" s="83"/>
      <c r="D95" s="83"/>
    </row>
    <row r="96" spans="1:4" x14ac:dyDescent="0.2">
      <c r="A96" s="83"/>
      <c r="B96" s="83"/>
      <c r="C96" s="83"/>
      <c r="D96" s="83"/>
    </row>
    <row r="97" spans="1:4" x14ac:dyDescent="0.2">
      <c r="A97" s="83"/>
      <c r="B97" s="83"/>
      <c r="C97" s="83"/>
      <c r="D97" s="83"/>
    </row>
    <row r="98" spans="1:4" x14ac:dyDescent="0.2">
      <c r="A98" s="83"/>
      <c r="B98" s="83"/>
      <c r="C98" s="83"/>
      <c r="D98" s="83"/>
    </row>
    <row r="99" spans="1:4" x14ac:dyDescent="0.2">
      <c r="A99" s="83"/>
      <c r="B99" s="83"/>
      <c r="C99" s="83"/>
      <c r="D99" s="83"/>
    </row>
    <row r="100" spans="1:4" x14ac:dyDescent="0.2">
      <c r="A100" s="83"/>
      <c r="B100" s="83"/>
      <c r="C100" s="83"/>
      <c r="D100" s="83"/>
    </row>
    <row r="101" spans="1:4" x14ac:dyDescent="0.2">
      <c r="A101" s="83"/>
      <c r="B101" s="83"/>
      <c r="C101" s="83"/>
      <c r="D101" s="83"/>
    </row>
    <row r="102" spans="1:4" x14ac:dyDescent="0.2">
      <c r="A102" s="83"/>
      <c r="B102" s="83"/>
      <c r="C102" s="83"/>
      <c r="D102" s="83"/>
    </row>
    <row r="103" spans="1:4" x14ac:dyDescent="0.2">
      <c r="A103" s="83"/>
      <c r="B103" s="83"/>
      <c r="C103" s="83"/>
      <c r="D103" s="83"/>
    </row>
    <row r="104" spans="1:4" x14ac:dyDescent="0.2">
      <c r="A104" s="83"/>
      <c r="B104" s="83"/>
      <c r="C104" s="83"/>
      <c r="D104" s="83"/>
    </row>
    <row r="105" spans="1:4" x14ac:dyDescent="0.2">
      <c r="A105" s="83"/>
      <c r="B105" s="83"/>
      <c r="C105" s="83"/>
      <c r="D105" s="83"/>
    </row>
    <row r="106" spans="1:4" x14ac:dyDescent="0.2">
      <c r="A106" s="83"/>
      <c r="B106" s="83"/>
      <c r="C106" s="83"/>
      <c r="D106" s="83"/>
    </row>
    <row r="107" spans="1:4" x14ac:dyDescent="0.2">
      <c r="A107" s="83"/>
      <c r="B107" s="83"/>
      <c r="C107" s="83"/>
      <c r="D107" s="83"/>
    </row>
    <row r="108" spans="1:4" x14ac:dyDescent="0.2">
      <c r="A108" s="83"/>
      <c r="B108" s="83"/>
      <c r="C108" s="83"/>
      <c r="D108" s="83"/>
    </row>
    <row r="109" spans="1:4" x14ac:dyDescent="0.2">
      <c r="A109" s="83"/>
      <c r="B109" s="83"/>
      <c r="C109" s="83"/>
      <c r="D109" s="83"/>
    </row>
    <row r="110" spans="1:4" x14ac:dyDescent="0.2">
      <c r="A110" s="83"/>
      <c r="B110" s="83"/>
      <c r="C110" s="83"/>
      <c r="D110" s="83"/>
    </row>
    <row r="111" spans="1:4" x14ac:dyDescent="0.2">
      <c r="A111" s="83"/>
      <c r="B111" s="83"/>
      <c r="C111" s="83"/>
      <c r="D111" s="83"/>
    </row>
    <row r="112" spans="1:4" x14ac:dyDescent="0.2">
      <c r="A112" s="83"/>
      <c r="B112" s="83"/>
      <c r="C112" s="83"/>
      <c r="D112" s="83"/>
    </row>
    <row r="113" spans="1:4" x14ac:dyDescent="0.2">
      <c r="A113" s="83"/>
      <c r="B113" s="83"/>
      <c r="C113" s="83"/>
      <c r="D113" s="83"/>
    </row>
    <row r="114" spans="1:4" x14ac:dyDescent="0.2">
      <c r="A114" s="83"/>
      <c r="B114" s="83"/>
      <c r="C114" s="83"/>
      <c r="D114" s="83"/>
    </row>
    <row r="115" spans="1:4" x14ac:dyDescent="0.2">
      <c r="A115" s="83"/>
      <c r="B115" s="83"/>
      <c r="C115" s="83"/>
      <c r="D115" s="83"/>
    </row>
    <row r="116" spans="1:4" x14ac:dyDescent="0.2">
      <c r="A116" s="83"/>
      <c r="B116" s="83"/>
      <c r="C116" s="83"/>
      <c r="D116" s="83"/>
    </row>
    <row r="117" spans="1:4" x14ac:dyDescent="0.2">
      <c r="A117" s="83"/>
      <c r="B117" s="83"/>
      <c r="C117" s="83"/>
      <c r="D117" s="83"/>
    </row>
    <row r="118" spans="1:4" x14ac:dyDescent="0.2">
      <c r="A118" s="83"/>
      <c r="B118" s="83"/>
      <c r="C118" s="83"/>
      <c r="D118" s="83"/>
    </row>
    <row r="119" spans="1:4" x14ac:dyDescent="0.2">
      <c r="A119" s="83"/>
      <c r="B119" s="83"/>
      <c r="C119" s="83"/>
      <c r="D119" s="83"/>
    </row>
    <row r="120" spans="1:4" x14ac:dyDescent="0.2">
      <c r="A120" s="83"/>
      <c r="B120" s="83"/>
      <c r="C120" s="83"/>
      <c r="D120" s="83"/>
    </row>
    <row r="121" spans="1:4" x14ac:dyDescent="0.2">
      <c r="A121" s="83"/>
      <c r="B121" s="83"/>
      <c r="C121" s="83"/>
      <c r="D121" s="83"/>
    </row>
    <row r="122" spans="1:4" x14ac:dyDescent="0.2">
      <c r="A122" s="83"/>
      <c r="B122" s="83"/>
      <c r="C122" s="83"/>
      <c r="D122" s="83"/>
    </row>
    <row r="123" spans="1:4" x14ac:dyDescent="0.2">
      <c r="A123" s="83"/>
      <c r="B123" s="83"/>
      <c r="C123" s="83"/>
      <c r="D123" s="83"/>
    </row>
    <row r="124" spans="1:4" x14ac:dyDescent="0.2">
      <c r="A124" s="83"/>
      <c r="B124" s="83"/>
      <c r="C124" s="83"/>
      <c r="D124" s="83"/>
    </row>
    <row r="125" spans="1:4" x14ac:dyDescent="0.2">
      <c r="A125" s="83"/>
      <c r="B125" s="83"/>
      <c r="C125" s="83"/>
      <c r="D125" s="83"/>
    </row>
    <row r="126" spans="1:4" x14ac:dyDescent="0.2">
      <c r="A126" s="83"/>
      <c r="B126" s="83"/>
      <c r="C126" s="83"/>
      <c r="D126" s="83"/>
    </row>
    <row r="127" spans="1:4" x14ac:dyDescent="0.2">
      <c r="A127" s="83"/>
      <c r="B127" s="83"/>
      <c r="C127" s="83"/>
      <c r="D127" s="83"/>
    </row>
    <row r="128" spans="1:4" x14ac:dyDescent="0.2">
      <c r="A128" s="83"/>
      <c r="B128" s="83"/>
      <c r="C128" s="83"/>
      <c r="D128" s="83"/>
    </row>
    <row r="129" spans="1:4" x14ac:dyDescent="0.2">
      <c r="A129" s="83"/>
      <c r="B129" s="83"/>
      <c r="C129" s="83"/>
      <c r="D129" s="83"/>
    </row>
    <row r="130" spans="1:4" x14ac:dyDescent="0.2">
      <c r="A130" s="83"/>
      <c r="B130" s="83"/>
      <c r="C130" s="83"/>
      <c r="D130" s="83"/>
    </row>
    <row r="131" spans="1:4" x14ac:dyDescent="0.2">
      <c r="A131" s="83"/>
      <c r="B131" s="83"/>
      <c r="C131" s="83"/>
      <c r="D131" s="83"/>
    </row>
    <row r="132" spans="1:4" x14ac:dyDescent="0.2">
      <c r="A132" s="83"/>
      <c r="B132" s="83"/>
      <c r="C132" s="83"/>
      <c r="D132" s="83"/>
    </row>
    <row r="133" spans="1:4" x14ac:dyDescent="0.2">
      <c r="A133" s="83"/>
      <c r="B133" s="83"/>
      <c r="C133" s="83"/>
      <c r="D133" s="83"/>
    </row>
    <row r="134" spans="1:4" x14ac:dyDescent="0.2">
      <c r="A134" s="83"/>
      <c r="B134" s="83"/>
      <c r="C134" s="83"/>
      <c r="D134" s="83"/>
    </row>
    <row r="135" spans="1:4" x14ac:dyDescent="0.2">
      <c r="A135" s="83"/>
      <c r="B135" s="83"/>
      <c r="C135" s="83"/>
      <c r="D135" s="83"/>
    </row>
    <row r="136" spans="1:4" x14ac:dyDescent="0.2">
      <c r="A136" s="83"/>
      <c r="B136" s="83"/>
      <c r="C136" s="83"/>
      <c r="D136" s="83"/>
    </row>
    <row r="137" spans="1:4" x14ac:dyDescent="0.2">
      <c r="A137" s="83"/>
      <c r="B137" s="83"/>
      <c r="C137" s="83"/>
      <c r="D137" s="83"/>
    </row>
    <row r="138" spans="1:4" x14ac:dyDescent="0.2">
      <c r="A138" s="83"/>
      <c r="B138" s="83"/>
      <c r="C138" s="83"/>
      <c r="D138" s="83"/>
    </row>
    <row r="139" spans="1:4" x14ac:dyDescent="0.2">
      <c r="A139" s="83"/>
      <c r="B139" s="83"/>
      <c r="C139" s="83"/>
      <c r="D139" s="83"/>
    </row>
    <row r="140" spans="1:4" x14ac:dyDescent="0.2">
      <c r="A140" s="83"/>
      <c r="B140" s="83"/>
      <c r="C140" s="83"/>
      <c r="D140" s="83"/>
    </row>
    <row r="141" spans="1:4" x14ac:dyDescent="0.2">
      <c r="A141" s="83"/>
      <c r="B141" s="83"/>
      <c r="C141" s="83"/>
      <c r="D141" s="83"/>
    </row>
    <row r="142" spans="1:4" x14ac:dyDescent="0.2">
      <c r="A142" s="83"/>
      <c r="B142" s="83"/>
      <c r="C142" s="83"/>
      <c r="D142" s="83"/>
    </row>
    <row r="143" spans="1:4" x14ac:dyDescent="0.2">
      <c r="A143" s="83"/>
      <c r="B143" s="83"/>
      <c r="C143" s="83"/>
      <c r="D143" s="83"/>
    </row>
    <row r="144" spans="1:4" x14ac:dyDescent="0.2">
      <c r="A144" s="83"/>
      <c r="B144" s="83"/>
      <c r="C144" s="83"/>
      <c r="D144" s="83"/>
    </row>
    <row r="145" spans="1:4" x14ac:dyDescent="0.2">
      <c r="A145" s="83"/>
      <c r="B145" s="83"/>
      <c r="C145" s="83"/>
      <c r="D145" s="83"/>
    </row>
    <row r="146" spans="1:4" x14ac:dyDescent="0.2">
      <c r="A146" s="83"/>
      <c r="B146" s="83"/>
      <c r="C146" s="83"/>
      <c r="D146" s="83"/>
    </row>
    <row r="147" spans="1:4" x14ac:dyDescent="0.2">
      <c r="A147" s="83"/>
      <c r="B147" s="83"/>
      <c r="C147" s="83"/>
      <c r="D147" s="83"/>
    </row>
    <row r="148" spans="1:4" x14ac:dyDescent="0.2">
      <c r="A148" s="83"/>
      <c r="B148" s="83"/>
      <c r="C148" s="83"/>
      <c r="D148" s="83"/>
    </row>
    <row r="149" spans="1:4" x14ac:dyDescent="0.2">
      <c r="A149" s="83"/>
      <c r="B149" s="83"/>
      <c r="C149" s="83"/>
      <c r="D149" s="83"/>
    </row>
    <row r="150" spans="1:4" x14ac:dyDescent="0.2">
      <c r="A150" s="83"/>
      <c r="B150" s="83"/>
      <c r="C150" s="83"/>
      <c r="D150" s="83"/>
    </row>
    <row r="151" spans="1:4" x14ac:dyDescent="0.2">
      <c r="A151" s="83"/>
      <c r="B151" s="83"/>
      <c r="C151" s="83"/>
      <c r="D151" s="83"/>
    </row>
  </sheetData>
  <sheetProtection algorithmName="SHA-512" hashValue="DFNS+4hws5uwYuci3Wh+nhEgjvM+g1ELwBDAJDmJ1wQb8afRBQLw2UOrxwgrQms7Vw2fLghGOrifCjNmncTkJA==" saltValue="uY+9ymQj3lj9ePqFX7/nCg==" spinCount="100000" sheet="1" objects="1" scenarios="1" autoFilter="0"/>
  <mergeCells count="4">
    <mergeCell ref="A2:B2"/>
    <mergeCell ref="A3:B3"/>
    <mergeCell ref="A4:B4"/>
    <mergeCell ref="A5:B5"/>
  </mergeCells>
  <phoneticPr fontId="8" type="noConversion"/>
  <pageMargins left="0.99" right="0.75" top="0.62" bottom="1" header="0.5" footer="0.5"/>
  <pageSetup paperSize="9" scale="65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F3AB48A-4604-4212-B30B-A51FAB0BFB6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45A757F-C73F-4672-91E9-0C01156E71D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1F83E-CC9B-4AF8-9021-4FA98DB775AD}">
  <sheetPr codeName="Arkusz8">
    <pageSetUpPr fitToPage="1"/>
  </sheetPr>
  <dimension ref="A1:G197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12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6.5" thickBot="1" x14ac:dyDescent="0.25">
      <c r="A2" s="534" t="s">
        <v>43</v>
      </c>
      <c r="B2" s="535"/>
      <c r="C2" s="44" t="s">
        <v>48</v>
      </c>
      <c r="D2" s="122" t="s">
        <v>50</v>
      </c>
    </row>
    <row r="3" spans="1:7" ht="39" thickBot="1" x14ac:dyDescent="0.25">
      <c r="A3" s="540" t="s">
        <v>94</v>
      </c>
      <c r="B3" s="544"/>
      <c r="C3" s="52" t="s">
        <v>99</v>
      </c>
      <c r="D3" s="45" t="s">
        <v>96</v>
      </c>
    </row>
    <row r="4" spans="1:7" ht="13.5" thickBot="1" x14ac:dyDescent="0.25">
      <c r="A4" s="540" t="s">
        <v>316</v>
      </c>
      <c r="B4" s="541"/>
      <c r="C4" s="44" t="s">
        <v>317</v>
      </c>
      <c r="D4" s="123"/>
      <c r="E4" s="124"/>
      <c r="F4" s="378" t="s">
        <v>306</v>
      </c>
    </row>
    <row r="5" spans="1:7" ht="13.5" thickBot="1" x14ac:dyDescent="0.25">
      <c r="A5" s="545" t="s">
        <v>100</v>
      </c>
      <c r="B5" s="546"/>
      <c r="C5" s="125"/>
      <c r="D5" s="123"/>
      <c r="E5" s="126"/>
      <c r="F5" s="382">
        <f>SUBTOTAL(9,F7:F52)</f>
        <v>46</v>
      </c>
      <c r="G5" s="41">
        <f>SUBTOTAL(9,G7:G52)</f>
        <v>0</v>
      </c>
    </row>
    <row r="6" spans="1:7" s="43" customFormat="1" ht="51.75" thickBot="1" x14ac:dyDescent="0.25">
      <c r="A6" s="12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30" t="s">
        <v>56</v>
      </c>
      <c r="B7" s="61" t="s">
        <v>101</v>
      </c>
      <c r="C7" s="116"/>
      <c r="D7" s="131">
        <v>12</v>
      </c>
      <c r="E7" s="132">
        <f>IFERROR(C7*Wykaz!$F$4,"-")</f>
        <v>0</v>
      </c>
      <c r="F7" s="383">
        <f t="shared" ref="F7:F52" si="0">IF((OR(C7=0,C7="",NOT(ISNUMBER(C7))))=TRUE,1,0)</f>
        <v>1</v>
      </c>
      <c r="G7" s="401">
        <f t="shared" ref="G7:G52" si="1">IFERROR(D7*E7,"-")</f>
        <v>0</v>
      </c>
    </row>
    <row r="8" spans="1:7" s="135" customFormat="1" ht="38.25" x14ac:dyDescent="0.2">
      <c r="A8" s="133" t="s">
        <v>57</v>
      </c>
      <c r="B8" s="134" t="s">
        <v>80</v>
      </c>
      <c r="C8" s="35"/>
      <c r="D8" s="73">
        <v>12</v>
      </c>
      <c r="E8" s="9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x14ac:dyDescent="0.2">
      <c r="A9" s="133" t="s">
        <v>58</v>
      </c>
      <c r="B9" s="136" t="s">
        <v>52</v>
      </c>
      <c r="C9" s="117"/>
      <c r="D9" s="137">
        <v>1</v>
      </c>
      <c r="E9" s="138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38.25" x14ac:dyDescent="0.2">
      <c r="A10" s="133" t="s">
        <v>59</v>
      </c>
      <c r="B10" s="136" t="s">
        <v>102</v>
      </c>
      <c r="C10" s="117"/>
      <c r="D10" s="137">
        <v>12</v>
      </c>
      <c r="E10" s="138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ht="25.5" x14ac:dyDescent="0.2">
      <c r="A11" s="133" t="s">
        <v>60</v>
      </c>
      <c r="B11" s="136" t="s">
        <v>103</v>
      </c>
      <c r="C11" s="117"/>
      <c r="D11" s="137">
        <v>12</v>
      </c>
      <c r="E11" s="13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ht="51" x14ac:dyDescent="0.2">
      <c r="A12" s="133" t="s">
        <v>61</v>
      </c>
      <c r="B12" s="136" t="s">
        <v>104</v>
      </c>
      <c r="C12" s="117"/>
      <c r="D12" s="137">
        <v>1</v>
      </c>
      <c r="E12" s="13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ht="38.25" x14ac:dyDescent="0.2">
      <c r="A13" s="133" t="s">
        <v>62</v>
      </c>
      <c r="B13" s="136" t="s">
        <v>105</v>
      </c>
      <c r="C13" s="117"/>
      <c r="D13" s="137">
        <v>1</v>
      </c>
      <c r="E13" s="13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ht="51" x14ac:dyDescent="0.2">
      <c r="A14" s="133" t="s">
        <v>63</v>
      </c>
      <c r="B14" s="136" t="s">
        <v>106</v>
      </c>
      <c r="C14" s="117"/>
      <c r="D14" s="137">
        <v>1</v>
      </c>
      <c r="E14" s="13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ht="25.5" x14ac:dyDescent="0.2">
      <c r="A15" s="133" t="s">
        <v>64</v>
      </c>
      <c r="B15" s="136" t="s">
        <v>9</v>
      </c>
      <c r="C15" s="117"/>
      <c r="D15" s="137">
        <v>3</v>
      </c>
      <c r="E15" s="13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x14ac:dyDescent="0.2">
      <c r="A16" s="133" t="s">
        <v>65</v>
      </c>
      <c r="B16" s="136" t="s">
        <v>16</v>
      </c>
      <c r="C16" s="117"/>
      <c r="D16" s="137">
        <v>6</v>
      </c>
      <c r="E16" s="13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x14ac:dyDescent="0.2">
      <c r="A17" s="133" t="s">
        <v>66</v>
      </c>
      <c r="B17" s="136" t="s">
        <v>107</v>
      </c>
      <c r="C17" s="117"/>
      <c r="D17" s="137">
        <v>4</v>
      </c>
      <c r="E17" s="138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x14ac:dyDescent="0.2">
      <c r="A18" s="133" t="s">
        <v>67</v>
      </c>
      <c r="B18" s="136" t="s">
        <v>108</v>
      </c>
      <c r="C18" s="117"/>
      <c r="D18" s="137">
        <v>4</v>
      </c>
      <c r="E18" s="138">
        <f>IFERROR(C18*Wykaz!$F$4,"-")</f>
        <v>0</v>
      </c>
      <c r="F18" s="379">
        <f t="shared" si="0"/>
        <v>1</v>
      </c>
      <c r="G18" s="401">
        <f t="shared" si="1"/>
        <v>0</v>
      </c>
    </row>
    <row r="19" spans="1:7" x14ac:dyDescent="0.2">
      <c r="A19" s="133" t="s">
        <v>68</v>
      </c>
      <c r="B19" s="136" t="s">
        <v>10</v>
      </c>
      <c r="C19" s="117"/>
      <c r="D19" s="137">
        <v>4</v>
      </c>
      <c r="E19" s="138">
        <f>IFERROR(C19*Wykaz!$F$4,"-")</f>
        <v>0</v>
      </c>
      <c r="F19" s="379">
        <f t="shared" si="0"/>
        <v>1</v>
      </c>
      <c r="G19" s="401">
        <f t="shared" si="1"/>
        <v>0</v>
      </c>
    </row>
    <row r="20" spans="1:7" x14ac:dyDescent="0.2">
      <c r="A20" s="133" t="s">
        <v>69</v>
      </c>
      <c r="B20" s="136" t="s">
        <v>11</v>
      </c>
      <c r="C20" s="117"/>
      <c r="D20" s="137">
        <v>4</v>
      </c>
      <c r="E20" s="138">
        <f>IFERROR(C20*Wykaz!$F$4,"-")</f>
        <v>0</v>
      </c>
      <c r="F20" s="379">
        <f t="shared" si="0"/>
        <v>1</v>
      </c>
      <c r="G20" s="401">
        <f t="shared" si="1"/>
        <v>0</v>
      </c>
    </row>
    <row r="21" spans="1:7" x14ac:dyDescent="0.2">
      <c r="A21" s="133" t="s">
        <v>70</v>
      </c>
      <c r="B21" s="136" t="s">
        <v>12</v>
      </c>
      <c r="C21" s="117"/>
      <c r="D21" s="137">
        <v>1</v>
      </c>
      <c r="E21" s="138">
        <f>IFERROR(C21*Wykaz!$F$4,"-")</f>
        <v>0</v>
      </c>
      <c r="F21" s="379">
        <f t="shared" si="0"/>
        <v>1</v>
      </c>
      <c r="G21" s="401">
        <f t="shared" si="1"/>
        <v>0</v>
      </c>
    </row>
    <row r="22" spans="1:7" x14ac:dyDescent="0.2">
      <c r="A22" s="133" t="s">
        <v>71</v>
      </c>
      <c r="B22" s="136" t="s">
        <v>13</v>
      </c>
      <c r="C22" s="117"/>
      <c r="D22" s="137">
        <v>1</v>
      </c>
      <c r="E22" s="138">
        <f>IFERROR(C22*Wykaz!$F$4,"-")</f>
        <v>0</v>
      </c>
      <c r="F22" s="379">
        <f t="shared" si="0"/>
        <v>1</v>
      </c>
      <c r="G22" s="401">
        <f t="shared" si="1"/>
        <v>0</v>
      </c>
    </row>
    <row r="23" spans="1:7" x14ac:dyDescent="0.2">
      <c r="A23" s="133" t="s">
        <v>72</v>
      </c>
      <c r="B23" s="136" t="s">
        <v>14</v>
      </c>
      <c r="C23" s="117"/>
      <c r="D23" s="137">
        <v>1</v>
      </c>
      <c r="E23" s="138">
        <f>IFERROR(C23*Wykaz!$F$4,"-")</f>
        <v>0</v>
      </c>
      <c r="F23" s="379">
        <f t="shared" si="0"/>
        <v>1</v>
      </c>
      <c r="G23" s="401">
        <f t="shared" si="1"/>
        <v>0</v>
      </c>
    </row>
    <row r="24" spans="1:7" ht="25.5" x14ac:dyDescent="0.2">
      <c r="A24" s="133" t="s">
        <v>73</v>
      </c>
      <c r="B24" s="136" t="s">
        <v>109</v>
      </c>
      <c r="C24" s="117"/>
      <c r="D24" s="137">
        <v>4</v>
      </c>
      <c r="E24" s="138">
        <f>IFERROR(C24*Wykaz!$F$4,"-")</f>
        <v>0</v>
      </c>
      <c r="F24" s="379">
        <f t="shared" si="0"/>
        <v>1</v>
      </c>
      <c r="G24" s="401">
        <f t="shared" si="1"/>
        <v>0</v>
      </c>
    </row>
    <row r="25" spans="1:7" x14ac:dyDescent="0.2">
      <c r="A25" s="133" t="s">
        <v>74</v>
      </c>
      <c r="B25" s="136" t="s">
        <v>110</v>
      </c>
      <c r="C25" s="117"/>
      <c r="D25" s="137">
        <v>8</v>
      </c>
      <c r="E25" s="138">
        <f>IFERROR(C25*Wykaz!$F$4,"-")</f>
        <v>0</v>
      </c>
      <c r="F25" s="379">
        <f t="shared" si="0"/>
        <v>1</v>
      </c>
      <c r="G25" s="401">
        <f t="shared" si="1"/>
        <v>0</v>
      </c>
    </row>
    <row r="26" spans="1:7" x14ac:dyDescent="0.2">
      <c r="A26" s="133" t="s">
        <v>111</v>
      </c>
      <c r="B26" s="136" t="s">
        <v>76</v>
      </c>
      <c r="C26" s="117"/>
      <c r="D26" s="137">
        <v>2</v>
      </c>
      <c r="E26" s="138">
        <f>IFERROR(C26*Wykaz!$F$4,"-")</f>
        <v>0</v>
      </c>
      <c r="F26" s="379">
        <f t="shared" si="0"/>
        <v>1</v>
      </c>
      <c r="G26" s="401">
        <f t="shared" si="1"/>
        <v>0</v>
      </c>
    </row>
    <row r="27" spans="1:7" x14ac:dyDescent="0.2">
      <c r="A27" s="133" t="s">
        <v>112</v>
      </c>
      <c r="B27" s="136" t="s">
        <v>113</v>
      </c>
      <c r="C27" s="117"/>
      <c r="D27" s="137">
        <v>2</v>
      </c>
      <c r="E27" s="138">
        <f>IFERROR(C27*Wykaz!$F$4,"-")</f>
        <v>0</v>
      </c>
      <c r="F27" s="379">
        <f t="shared" si="0"/>
        <v>1</v>
      </c>
      <c r="G27" s="401">
        <f t="shared" si="1"/>
        <v>0</v>
      </c>
    </row>
    <row r="28" spans="1:7" x14ac:dyDescent="0.2">
      <c r="A28" s="133" t="s">
        <v>114</v>
      </c>
      <c r="B28" s="136" t="s">
        <v>115</v>
      </c>
      <c r="C28" s="117"/>
      <c r="D28" s="137">
        <v>7</v>
      </c>
      <c r="E28" s="138">
        <f>IFERROR(C28*Wykaz!$F$4,"-")</f>
        <v>0</v>
      </c>
      <c r="F28" s="379">
        <f t="shared" si="0"/>
        <v>1</v>
      </c>
      <c r="G28" s="401">
        <f t="shared" si="1"/>
        <v>0</v>
      </c>
    </row>
    <row r="29" spans="1:7" x14ac:dyDescent="0.2">
      <c r="A29" s="133" t="s">
        <v>116</v>
      </c>
      <c r="B29" s="136" t="s">
        <v>117</v>
      </c>
      <c r="C29" s="117"/>
      <c r="D29" s="137">
        <v>5</v>
      </c>
      <c r="E29" s="138">
        <f>IFERROR(C29*Wykaz!$F$4,"-")</f>
        <v>0</v>
      </c>
      <c r="F29" s="379">
        <f t="shared" si="0"/>
        <v>1</v>
      </c>
      <c r="G29" s="401">
        <f t="shared" si="1"/>
        <v>0</v>
      </c>
    </row>
    <row r="30" spans="1:7" x14ac:dyDescent="0.2">
      <c r="A30" s="133" t="s">
        <v>118</v>
      </c>
      <c r="B30" s="139" t="s">
        <v>119</v>
      </c>
      <c r="C30" s="85"/>
      <c r="D30" s="140">
        <v>2</v>
      </c>
      <c r="E30" s="138">
        <f>IFERROR(C30*Wykaz!$F$4,"-")</f>
        <v>0</v>
      </c>
      <c r="F30" s="379">
        <f t="shared" si="0"/>
        <v>1</v>
      </c>
      <c r="G30" s="401">
        <f t="shared" si="1"/>
        <v>0</v>
      </c>
    </row>
    <row r="31" spans="1:7" x14ac:dyDescent="0.2">
      <c r="A31" s="133" t="s">
        <v>120</v>
      </c>
      <c r="B31" s="139" t="s">
        <v>121</v>
      </c>
      <c r="C31" s="85"/>
      <c r="D31" s="140">
        <v>9</v>
      </c>
      <c r="E31" s="138">
        <f>IFERROR(C31*Wykaz!$F$4,"-")</f>
        <v>0</v>
      </c>
      <c r="F31" s="379">
        <f t="shared" si="0"/>
        <v>1</v>
      </c>
      <c r="G31" s="401">
        <f t="shared" si="1"/>
        <v>0</v>
      </c>
    </row>
    <row r="32" spans="1:7" x14ac:dyDescent="0.2">
      <c r="A32" s="133" t="s">
        <v>122</v>
      </c>
      <c r="B32" s="139" t="s">
        <v>123</v>
      </c>
      <c r="C32" s="85"/>
      <c r="D32" s="140">
        <v>3</v>
      </c>
      <c r="E32" s="138">
        <f>IFERROR(C32*Wykaz!$F$4,"-")</f>
        <v>0</v>
      </c>
      <c r="F32" s="379">
        <f t="shared" si="0"/>
        <v>1</v>
      </c>
      <c r="G32" s="401">
        <f t="shared" si="1"/>
        <v>0</v>
      </c>
    </row>
    <row r="33" spans="1:7" x14ac:dyDescent="0.2">
      <c r="A33" s="133" t="s">
        <v>124</v>
      </c>
      <c r="B33" s="139" t="s">
        <v>125</v>
      </c>
      <c r="C33" s="85"/>
      <c r="D33" s="140">
        <v>3</v>
      </c>
      <c r="E33" s="138">
        <f>IFERROR(C33*Wykaz!$F$4,"-")</f>
        <v>0</v>
      </c>
      <c r="F33" s="379">
        <f t="shared" si="0"/>
        <v>1</v>
      </c>
      <c r="G33" s="401">
        <f t="shared" si="1"/>
        <v>0</v>
      </c>
    </row>
    <row r="34" spans="1:7" x14ac:dyDescent="0.2">
      <c r="A34" s="133" t="s">
        <v>126</v>
      </c>
      <c r="B34" s="139" t="s">
        <v>127</v>
      </c>
      <c r="C34" s="85"/>
      <c r="D34" s="140">
        <v>3</v>
      </c>
      <c r="E34" s="138">
        <f>IFERROR(C34*Wykaz!$F$4,"-")</f>
        <v>0</v>
      </c>
      <c r="F34" s="379">
        <f t="shared" si="0"/>
        <v>1</v>
      </c>
      <c r="G34" s="401">
        <f t="shared" si="1"/>
        <v>0</v>
      </c>
    </row>
    <row r="35" spans="1:7" x14ac:dyDescent="0.2">
      <c r="A35" s="133" t="s">
        <v>128</v>
      </c>
      <c r="B35" s="139" t="s">
        <v>52</v>
      </c>
      <c r="C35" s="85"/>
      <c r="D35" s="140">
        <v>4</v>
      </c>
      <c r="E35" s="138">
        <f>IFERROR(C35*Wykaz!$F$4,"-")</f>
        <v>0</v>
      </c>
      <c r="F35" s="379">
        <f t="shared" si="0"/>
        <v>1</v>
      </c>
      <c r="G35" s="401">
        <f t="shared" si="1"/>
        <v>0</v>
      </c>
    </row>
    <row r="36" spans="1:7" x14ac:dyDescent="0.2">
      <c r="A36" s="133" t="s">
        <v>129</v>
      </c>
      <c r="B36" s="139" t="s">
        <v>130</v>
      </c>
      <c r="C36" s="85"/>
      <c r="D36" s="140">
        <v>4</v>
      </c>
      <c r="E36" s="138">
        <f>IFERROR(C36*Wykaz!$F$4,"-")</f>
        <v>0</v>
      </c>
      <c r="F36" s="379">
        <f t="shared" si="0"/>
        <v>1</v>
      </c>
      <c r="G36" s="401">
        <f t="shared" si="1"/>
        <v>0</v>
      </c>
    </row>
    <row r="37" spans="1:7" x14ac:dyDescent="0.2">
      <c r="A37" s="133" t="s">
        <v>131</v>
      </c>
      <c r="B37" s="139" t="s">
        <v>132</v>
      </c>
      <c r="C37" s="85"/>
      <c r="D37" s="140">
        <v>16</v>
      </c>
      <c r="E37" s="138">
        <f>IFERROR(C37*Wykaz!$F$4,"-")</f>
        <v>0</v>
      </c>
      <c r="F37" s="379">
        <f t="shared" si="0"/>
        <v>1</v>
      </c>
      <c r="G37" s="401">
        <f t="shared" si="1"/>
        <v>0</v>
      </c>
    </row>
    <row r="38" spans="1:7" x14ac:dyDescent="0.2">
      <c r="A38" s="133" t="s">
        <v>133</v>
      </c>
      <c r="B38" s="139" t="s">
        <v>134</v>
      </c>
      <c r="C38" s="85"/>
      <c r="D38" s="140">
        <v>3</v>
      </c>
      <c r="E38" s="138">
        <f>IFERROR(C38*Wykaz!$F$4,"-")</f>
        <v>0</v>
      </c>
      <c r="F38" s="379">
        <f t="shared" si="0"/>
        <v>1</v>
      </c>
      <c r="G38" s="401">
        <f t="shared" si="1"/>
        <v>0</v>
      </c>
    </row>
    <row r="39" spans="1:7" x14ac:dyDescent="0.2">
      <c r="A39" s="133" t="s">
        <v>135</v>
      </c>
      <c r="B39" s="139" t="s">
        <v>136</v>
      </c>
      <c r="C39" s="85"/>
      <c r="D39" s="140">
        <v>5</v>
      </c>
      <c r="E39" s="138">
        <f>IFERROR(C39*Wykaz!$F$4,"-")</f>
        <v>0</v>
      </c>
      <c r="F39" s="379">
        <f t="shared" si="0"/>
        <v>1</v>
      </c>
      <c r="G39" s="401">
        <f t="shared" si="1"/>
        <v>0</v>
      </c>
    </row>
    <row r="40" spans="1:7" x14ac:dyDescent="0.2">
      <c r="A40" s="133" t="s">
        <v>137</v>
      </c>
      <c r="B40" s="139" t="s">
        <v>138</v>
      </c>
      <c r="C40" s="85"/>
      <c r="D40" s="140">
        <v>8</v>
      </c>
      <c r="E40" s="138">
        <f>IFERROR(C40*Wykaz!$F$4,"-")</f>
        <v>0</v>
      </c>
      <c r="F40" s="379">
        <f t="shared" si="0"/>
        <v>1</v>
      </c>
      <c r="G40" s="401">
        <f t="shared" si="1"/>
        <v>0</v>
      </c>
    </row>
    <row r="41" spans="1:7" x14ac:dyDescent="0.2">
      <c r="A41" s="133" t="s">
        <v>139</v>
      </c>
      <c r="B41" s="139" t="s">
        <v>140</v>
      </c>
      <c r="C41" s="85"/>
      <c r="D41" s="140">
        <v>4</v>
      </c>
      <c r="E41" s="138">
        <f>IFERROR(C41*Wykaz!$F$4,"-")</f>
        <v>0</v>
      </c>
      <c r="F41" s="379">
        <f t="shared" si="0"/>
        <v>1</v>
      </c>
      <c r="G41" s="401">
        <f t="shared" si="1"/>
        <v>0</v>
      </c>
    </row>
    <row r="42" spans="1:7" x14ac:dyDescent="0.2">
      <c r="A42" s="133" t="s">
        <v>141</v>
      </c>
      <c r="B42" s="139" t="s">
        <v>142</v>
      </c>
      <c r="C42" s="118"/>
      <c r="D42" s="140">
        <v>3</v>
      </c>
      <c r="E42" s="138">
        <f>IFERROR(C42*Wykaz!$F$4,"-")</f>
        <v>0</v>
      </c>
      <c r="F42" s="379">
        <f t="shared" si="0"/>
        <v>1</v>
      </c>
      <c r="G42" s="401">
        <f t="shared" si="1"/>
        <v>0</v>
      </c>
    </row>
    <row r="43" spans="1:7" x14ac:dyDescent="0.2">
      <c r="A43" s="133" t="s">
        <v>143</v>
      </c>
      <c r="B43" s="139" t="s">
        <v>144</v>
      </c>
      <c r="C43" s="119"/>
      <c r="D43" s="140">
        <v>3</v>
      </c>
      <c r="E43" s="138">
        <f>IFERROR(C43*Wykaz!$F$4,"-")</f>
        <v>0</v>
      </c>
      <c r="F43" s="379">
        <f t="shared" si="0"/>
        <v>1</v>
      </c>
      <c r="G43" s="401">
        <f t="shared" si="1"/>
        <v>0</v>
      </c>
    </row>
    <row r="44" spans="1:7" x14ac:dyDescent="0.2">
      <c r="A44" s="133" t="s">
        <v>145</v>
      </c>
      <c r="B44" s="139" t="s">
        <v>146</v>
      </c>
      <c r="C44" s="119"/>
      <c r="D44" s="140">
        <v>3</v>
      </c>
      <c r="E44" s="138">
        <f>IFERROR(C44*Wykaz!$F$4,"-")</f>
        <v>0</v>
      </c>
      <c r="F44" s="379">
        <f t="shared" si="0"/>
        <v>1</v>
      </c>
      <c r="G44" s="401">
        <f t="shared" si="1"/>
        <v>0</v>
      </c>
    </row>
    <row r="45" spans="1:7" s="144" customFormat="1" x14ac:dyDescent="0.2">
      <c r="A45" s="133" t="s">
        <v>147</v>
      </c>
      <c r="B45" s="141" t="s">
        <v>148</v>
      </c>
      <c r="C45" s="119"/>
      <c r="D45" s="142">
        <v>16</v>
      </c>
      <c r="E45" s="143">
        <f>IFERROR(C45*Wykaz!$F$4,"-")</f>
        <v>0</v>
      </c>
      <c r="F45" s="381">
        <f t="shared" si="0"/>
        <v>1</v>
      </c>
      <c r="G45" s="403">
        <f t="shared" si="1"/>
        <v>0</v>
      </c>
    </row>
    <row r="46" spans="1:7" s="144" customFormat="1" x14ac:dyDescent="0.2">
      <c r="A46" s="133" t="s">
        <v>149</v>
      </c>
      <c r="B46" s="141" t="s">
        <v>150</v>
      </c>
      <c r="C46" s="119"/>
      <c r="D46" s="142">
        <v>24</v>
      </c>
      <c r="E46" s="143">
        <f>IFERROR(C46*Wykaz!$F$4,"-")</f>
        <v>0</v>
      </c>
      <c r="F46" s="381">
        <f t="shared" si="0"/>
        <v>1</v>
      </c>
      <c r="G46" s="403">
        <f t="shared" si="1"/>
        <v>0</v>
      </c>
    </row>
    <row r="47" spans="1:7" s="144" customFormat="1" x14ac:dyDescent="0.2">
      <c r="A47" s="133" t="s">
        <v>151</v>
      </c>
      <c r="B47" s="141" t="s">
        <v>152</v>
      </c>
      <c r="C47" s="119"/>
      <c r="D47" s="142">
        <v>12</v>
      </c>
      <c r="E47" s="143">
        <f>IFERROR(C47*Wykaz!$F$4,"-")</f>
        <v>0</v>
      </c>
      <c r="F47" s="381">
        <f t="shared" si="0"/>
        <v>1</v>
      </c>
      <c r="G47" s="403">
        <f t="shared" si="1"/>
        <v>0</v>
      </c>
    </row>
    <row r="48" spans="1:7" ht="25.5" x14ac:dyDescent="0.2">
      <c r="A48" s="133" t="s">
        <v>153</v>
      </c>
      <c r="B48" s="139" t="s">
        <v>154</v>
      </c>
      <c r="C48" s="119"/>
      <c r="D48" s="140">
        <v>12</v>
      </c>
      <c r="E48" s="138">
        <f>IFERROR(C48*Wykaz!$F$4,"-")</f>
        <v>0</v>
      </c>
      <c r="F48" s="379">
        <f t="shared" si="0"/>
        <v>1</v>
      </c>
      <c r="G48" s="401">
        <f t="shared" si="1"/>
        <v>0</v>
      </c>
    </row>
    <row r="49" spans="1:7" ht="25.5" x14ac:dyDescent="0.2">
      <c r="A49" s="133" t="s">
        <v>155</v>
      </c>
      <c r="B49" s="139" t="s">
        <v>156</v>
      </c>
      <c r="C49" s="119"/>
      <c r="D49" s="140">
        <v>1</v>
      </c>
      <c r="E49" s="138">
        <f>IFERROR(C49*Wykaz!$F$4,"-")</f>
        <v>0</v>
      </c>
      <c r="F49" s="379">
        <f t="shared" si="0"/>
        <v>1</v>
      </c>
      <c r="G49" s="401">
        <f t="shared" si="1"/>
        <v>0</v>
      </c>
    </row>
    <row r="50" spans="1:7" ht="25.5" x14ac:dyDescent="0.2">
      <c r="A50" s="133" t="s">
        <v>157</v>
      </c>
      <c r="B50" s="139" t="s">
        <v>158</v>
      </c>
      <c r="C50" s="119"/>
      <c r="D50" s="145">
        <v>2</v>
      </c>
      <c r="E50" s="138">
        <f>IFERROR(C50*Wykaz!$F$4,"-")</f>
        <v>0</v>
      </c>
      <c r="F50" s="379">
        <f t="shared" si="0"/>
        <v>1</v>
      </c>
      <c r="G50" s="401">
        <f t="shared" si="1"/>
        <v>0</v>
      </c>
    </row>
    <row r="51" spans="1:7" s="144" customFormat="1" ht="25.5" x14ac:dyDescent="0.2">
      <c r="A51" s="133" t="s">
        <v>159</v>
      </c>
      <c r="B51" s="141" t="s">
        <v>160</v>
      </c>
      <c r="C51" s="119"/>
      <c r="D51" s="146">
        <v>2</v>
      </c>
      <c r="E51" s="143">
        <f>IFERROR(C51*Wykaz!$F$4,"-")</f>
        <v>0</v>
      </c>
      <c r="F51" s="381">
        <f t="shared" si="0"/>
        <v>1</v>
      </c>
      <c r="G51" s="403">
        <f t="shared" si="1"/>
        <v>0</v>
      </c>
    </row>
    <row r="52" spans="1:7" s="144" customFormat="1" ht="26.25" thickBot="1" x14ac:dyDescent="0.25">
      <c r="A52" s="147" t="s">
        <v>161</v>
      </c>
      <c r="B52" s="148" t="s">
        <v>162</v>
      </c>
      <c r="C52" s="120"/>
      <c r="D52" s="149">
        <v>2</v>
      </c>
      <c r="E52" s="150">
        <f>IFERROR(C52*Wykaz!$F$4,"-")</f>
        <v>0</v>
      </c>
      <c r="F52" s="384">
        <f t="shared" si="0"/>
        <v>1</v>
      </c>
      <c r="G52" s="403">
        <f t="shared" si="1"/>
        <v>0</v>
      </c>
    </row>
    <row r="53" spans="1:7" x14ac:dyDescent="0.2">
      <c r="A53" s="151"/>
      <c r="B53" s="83"/>
      <c r="C53" s="83"/>
      <c r="D53" s="152"/>
    </row>
    <row r="54" spans="1:7" x14ac:dyDescent="0.2">
      <c r="A54" s="151"/>
      <c r="B54" s="83"/>
      <c r="C54" s="83"/>
      <c r="D54" s="152"/>
    </row>
    <row r="55" spans="1:7" x14ac:dyDescent="0.2">
      <c r="A55" s="151"/>
      <c r="B55" s="83"/>
      <c r="C55" s="83"/>
      <c r="D55" s="152"/>
    </row>
    <row r="56" spans="1:7" x14ac:dyDescent="0.2">
      <c r="A56" s="151"/>
      <c r="B56" s="83"/>
      <c r="C56" s="83"/>
      <c r="D56" s="152"/>
    </row>
    <row r="57" spans="1:7" x14ac:dyDescent="0.2">
      <c r="A57" s="151"/>
      <c r="B57" s="83"/>
      <c r="C57" s="83"/>
      <c r="D57" s="152"/>
    </row>
    <row r="58" spans="1:7" x14ac:dyDescent="0.2">
      <c r="A58" s="151"/>
      <c r="B58" s="83"/>
      <c r="C58" s="83"/>
      <c r="D58" s="152"/>
    </row>
    <row r="59" spans="1:7" x14ac:dyDescent="0.2">
      <c r="A59" s="151"/>
      <c r="B59" s="83"/>
      <c r="C59" s="83"/>
      <c r="D59" s="152"/>
    </row>
    <row r="60" spans="1:7" x14ac:dyDescent="0.2">
      <c r="A60" s="151"/>
      <c r="B60" s="83"/>
      <c r="C60" s="83"/>
      <c r="D60" s="152"/>
    </row>
    <row r="61" spans="1:7" x14ac:dyDescent="0.2">
      <c r="A61" s="151"/>
      <c r="B61" s="83"/>
      <c r="C61" s="83"/>
      <c r="D61" s="152"/>
    </row>
    <row r="62" spans="1:7" x14ac:dyDescent="0.2">
      <c r="A62" s="151"/>
      <c r="B62" s="83"/>
      <c r="C62" s="83"/>
      <c r="D62" s="152"/>
    </row>
    <row r="63" spans="1:7" x14ac:dyDescent="0.2">
      <c r="A63" s="151"/>
      <c r="B63" s="83"/>
      <c r="C63" s="83"/>
      <c r="D63" s="152"/>
    </row>
    <row r="64" spans="1:7" s="43" customFormat="1" x14ac:dyDescent="0.2">
      <c r="A64" s="151"/>
      <c r="B64" s="83"/>
      <c r="C64" s="83"/>
      <c r="D64" s="152"/>
    </row>
    <row r="65" spans="1:4" s="43" customFormat="1" x14ac:dyDescent="0.2">
      <c r="A65" s="151"/>
      <c r="B65" s="83"/>
      <c r="C65" s="83"/>
      <c r="D65" s="152"/>
    </row>
    <row r="66" spans="1:4" s="43" customFormat="1" x14ac:dyDescent="0.2">
      <c r="A66" s="151"/>
      <c r="B66" s="83"/>
      <c r="C66" s="83"/>
      <c r="D66" s="152"/>
    </row>
    <row r="67" spans="1:4" s="43" customFormat="1" x14ac:dyDescent="0.2">
      <c r="A67" s="151"/>
      <c r="B67" s="83"/>
      <c r="C67" s="83"/>
      <c r="D67" s="152"/>
    </row>
    <row r="68" spans="1:4" s="43" customFormat="1" x14ac:dyDescent="0.2">
      <c r="A68" s="151"/>
      <c r="B68" s="83"/>
      <c r="C68" s="83"/>
      <c r="D68" s="152"/>
    </row>
    <row r="69" spans="1:4" s="43" customFormat="1" x14ac:dyDescent="0.2">
      <c r="A69" s="151"/>
      <c r="B69" s="83"/>
      <c r="C69" s="83"/>
      <c r="D69" s="153"/>
    </row>
    <row r="70" spans="1:4" s="43" customFormat="1" x14ac:dyDescent="0.2">
      <c r="A70" s="151"/>
      <c r="B70" s="83"/>
      <c r="C70" s="83"/>
      <c r="D70" s="154"/>
    </row>
    <row r="71" spans="1:4" s="43" customFormat="1" x14ac:dyDescent="0.2">
      <c r="A71" s="151"/>
      <c r="B71" s="83"/>
      <c r="C71" s="83"/>
      <c r="D71" s="153"/>
    </row>
    <row r="72" spans="1:4" s="43" customFormat="1" x14ac:dyDescent="0.2">
      <c r="A72" s="151"/>
      <c r="B72" s="83"/>
      <c r="C72" s="83"/>
      <c r="D72" s="153"/>
    </row>
    <row r="73" spans="1:4" s="43" customFormat="1" x14ac:dyDescent="0.2">
      <c r="A73" s="151"/>
      <c r="B73" s="83"/>
      <c r="C73" s="83"/>
      <c r="D73" s="153"/>
    </row>
    <row r="74" spans="1:4" s="43" customFormat="1" x14ac:dyDescent="0.2">
      <c r="A74" s="151"/>
      <c r="B74" s="83"/>
      <c r="C74" s="83"/>
      <c r="D74" s="153"/>
    </row>
    <row r="75" spans="1:4" s="43" customFormat="1" x14ac:dyDescent="0.2">
      <c r="A75" s="151"/>
      <c r="B75" s="83"/>
      <c r="C75" s="83"/>
      <c r="D75" s="155"/>
    </row>
    <row r="76" spans="1:4" s="43" customFormat="1" x14ac:dyDescent="0.2">
      <c r="A76" s="151"/>
      <c r="B76" s="83"/>
      <c r="C76" s="83"/>
      <c r="D76" s="83"/>
    </row>
    <row r="77" spans="1:4" s="43" customFormat="1" x14ac:dyDescent="0.2">
      <c r="A77" s="151"/>
      <c r="B77" s="83"/>
      <c r="C77" s="83"/>
      <c r="D77" s="83"/>
    </row>
    <row r="78" spans="1:4" s="43" customFormat="1" x14ac:dyDescent="0.2">
      <c r="A78" s="151"/>
      <c r="B78" s="83"/>
      <c r="C78" s="83"/>
      <c r="D78" s="83"/>
    </row>
    <row r="79" spans="1:4" s="43" customFormat="1" x14ac:dyDescent="0.2">
      <c r="A79" s="151"/>
      <c r="B79" s="83"/>
      <c r="C79" s="83"/>
      <c r="D79" s="83"/>
    </row>
    <row r="80" spans="1:4" s="43" customFormat="1" x14ac:dyDescent="0.2">
      <c r="A80" s="151"/>
      <c r="B80" s="83"/>
      <c r="C80" s="83"/>
      <c r="D80" s="83"/>
    </row>
    <row r="81" spans="1:4" s="43" customFormat="1" x14ac:dyDescent="0.2">
      <c r="A81" s="151"/>
      <c r="B81" s="83"/>
      <c r="C81" s="83"/>
      <c r="D81" s="83"/>
    </row>
    <row r="82" spans="1:4" s="43" customFormat="1" x14ac:dyDescent="0.2">
      <c r="A82" s="151"/>
      <c r="B82" s="83"/>
      <c r="C82" s="83"/>
      <c r="D82" s="83"/>
    </row>
    <row r="83" spans="1:4" s="43" customFormat="1" x14ac:dyDescent="0.2">
      <c r="A83" s="151"/>
      <c r="B83" s="83"/>
      <c r="C83" s="83"/>
      <c r="D83" s="83"/>
    </row>
    <row r="84" spans="1:4" s="43" customFormat="1" x14ac:dyDescent="0.2">
      <c r="A84" s="151"/>
      <c r="B84" s="83"/>
      <c r="C84" s="83"/>
      <c r="D84" s="83"/>
    </row>
    <row r="85" spans="1:4" s="43" customFormat="1" x14ac:dyDescent="0.2">
      <c r="A85" s="151"/>
      <c r="B85" s="83"/>
      <c r="C85" s="83"/>
      <c r="D85" s="83"/>
    </row>
    <row r="86" spans="1:4" s="43" customFormat="1" x14ac:dyDescent="0.2">
      <c r="A86" s="151"/>
      <c r="B86" s="83"/>
      <c r="C86" s="83"/>
      <c r="D86" s="83"/>
    </row>
    <row r="87" spans="1:4" s="43" customFormat="1" x14ac:dyDescent="0.2">
      <c r="A87" s="151"/>
      <c r="B87" s="83"/>
      <c r="C87" s="83"/>
      <c r="D87" s="83"/>
    </row>
    <row r="88" spans="1:4" s="43" customFormat="1" x14ac:dyDescent="0.2">
      <c r="A88" s="151"/>
      <c r="B88" s="83"/>
      <c r="C88" s="83"/>
      <c r="D88" s="83"/>
    </row>
    <row r="89" spans="1:4" s="43" customFormat="1" x14ac:dyDescent="0.2">
      <c r="A89" s="151"/>
      <c r="B89" s="83"/>
      <c r="C89" s="83"/>
      <c r="D89" s="83"/>
    </row>
    <row r="90" spans="1:4" s="43" customFormat="1" x14ac:dyDescent="0.2">
      <c r="A90" s="151"/>
      <c r="B90" s="83"/>
      <c r="C90" s="83"/>
      <c r="D90" s="83"/>
    </row>
    <row r="91" spans="1:4" s="43" customFormat="1" x14ac:dyDescent="0.2">
      <c r="A91" s="151"/>
      <c r="B91" s="83"/>
      <c r="C91" s="83"/>
      <c r="D91" s="83"/>
    </row>
    <row r="92" spans="1:4" s="43" customFormat="1" x14ac:dyDescent="0.2">
      <c r="A92" s="151"/>
      <c r="B92" s="83"/>
      <c r="C92" s="83"/>
      <c r="D92" s="83"/>
    </row>
    <row r="93" spans="1:4" s="43" customFormat="1" x14ac:dyDescent="0.2">
      <c r="A93" s="151"/>
      <c r="B93" s="83"/>
      <c r="C93" s="83"/>
      <c r="D93" s="83"/>
    </row>
    <row r="94" spans="1:4" s="43" customFormat="1" x14ac:dyDescent="0.2">
      <c r="A94" s="151"/>
      <c r="B94" s="83"/>
      <c r="C94" s="83"/>
      <c r="D94" s="83"/>
    </row>
    <row r="95" spans="1:4" s="43" customFormat="1" x14ac:dyDescent="0.2">
      <c r="A95" s="151"/>
      <c r="B95" s="83"/>
      <c r="C95" s="83"/>
      <c r="D95" s="83"/>
    </row>
    <row r="96" spans="1:4" s="43" customFormat="1" x14ac:dyDescent="0.2">
      <c r="A96" s="151"/>
      <c r="B96" s="83"/>
      <c r="C96" s="83"/>
      <c r="D96" s="83"/>
    </row>
    <row r="97" spans="1:4" s="43" customFormat="1" x14ac:dyDescent="0.2">
      <c r="A97" s="151"/>
      <c r="B97" s="83"/>
      <c r="C97" s="83"/>
      <c r="D97" s="83"/>
    </row>
    <row r="98" spans="1:4" s="43" customFormat="1" x14ac:dyDescent="0.2">
      <c r="A98" s="151"/>
      <c r="B98" s="83"/>
      <c r="C98" s="83"/>
      <c r="D98" s="83"/>
    </row>
    <row r="99" spans="1:4" s="43" customFormat="1" x14ac:dyDescent="0.2">
      <c r="A99" s="151"/>
      <c r="B99" s="83"/>
      <c r="C99" s="83"/>
      <c r="D99" s="83"/>
    </row>
    <row r="100" spans="1:4" s="43" customFormat="1" x14ac:dyDescent="0.2">
      <c r="A100" s="151"/>
      <c r="B100" s="83"/>
      <c r="C100" s="83"/>
      <c r="D100" s="83"/>
    </row>
    <row r="101" spans="1:4" s="43" customFormat="1" x14ac:dyDescent="0.2">
      <c r="A101" s="151"/>
      <c r="B101" s="83"/>
      <c r="C101" s="83"/>
      <c r="D101" s="83"/>
    </row>
    <row r="102" spans="1:4" s="43" customFormat="1" x14ac:dyDescent="0.2">
      <c r="A102" s="151"/>
      <c r="B102" s="83"/>
      <c r="C102" s="83"/>
      <c r="D102" s="83"/>
    </row>
    <row r="103" spans="1:4" s="43" customFormat="1" x14ac:dyDescent="0.2">
      <c r="A103" s="151"/>
      <c r="B103" s="83"/>
      <c r="C103" s="83"/>
      <c r="D103" s="83"/>
    </row>
    <row r="104" spans="1:4" s="43" customFormat="1" x14ac:dyDescent="0.2">
      <c r="A104" s="151"/>
      <c r="B104" s="83"/>
      <c r="C104" s="83"/>
      <c r="D104" s="83"/>
    </row>
    <row r="105" spans="1:4" s="43" customFormat="1" x14ac:dyDescent="0.2">
      <c r="A105" s="151"/>
      <c r="B105" s="83"/>
      <c r="C105" s="83"/>
      <c r="D105" s="83"/>
    </row>
    <row r="106" spans="1:4" s="43" customFormat="1" x14ac:dyDescent="0.2">
      <c r="A106" s="151"/>
      <c r="B106" s="83"/>
      <c r="C106" s="83"/>
      <c r="D106" s="83"/>
    </row>
    <row r="107" spans="1:4" s="43" customFormat="1" x14ac:dyDescent="0.2">
      <c r="A107" s="151"/>
      <c r="B107" s="83"/>
      <c r="C107" s="83"/>
      <c r="D107" s="83"/>
    </row>
    <row r="108" spans="1:4" s="43" customFormat="1" x14ac:dyDescent="0.2">
      <c r="A108" s="151"/>
      <c r="B108" s="83"/>
      <c r="C108" s="83"/>
      <c r="D108" s="83"/>
    </row>
    <row r="109" spans="1:4" s="43" customFormat="1" x14ac:dyDescent="0.2">
      <c r="A109" s="151"/>
      <c r="B109" s="83"/>
      <c r="C109" s="83"/>
      <c r="D109" s="83"/>
    </row>
    <row r="110" spans="1:4" s="43" customFormat="1" x14ac:dyDescent="0.2">
      <c r="A110" s="151"/>
      <c r="B110" s="83"/>
      <c r="C110" s="83"/>
      <c r="D110" s="83"/>
    </row>
    <row r="111" spans="1:4" s="43" customFormat="1" x14ac:dyDescent="0.2">
      <c r="A111" s="151"/>
      <c r="B111" s="83"/>
      <c r="C111" s="83"/>
      <c r="D111" s="83"/>
    </row>
    <row r="112" spans="1:4" s="43" customFormat="1" x14ac:dyDescent="0.2">
      <c r="A112" s="151"/>
      <c r="B112" s="83"/>
      <c r="C112" s="83"/>
      <c r="D112" s="83"/>
    </row>
    <row r="113" spans="1:4" s="43" customFormat="1" x14ac:dyDescent="0.2">
      <c r="A113" s="151"/>
      <c r="B113" s="83"/>
      <c r="C113" s="83"/>
      <c r="D113" s="83"/>
    </row>
    <row r="114" spans="1:4" s="43" customFormat="1" x14ac:dyDescent="0.2">
      <c r="A114" s="151"/>
      <c r="B114" s="83"/>
      <c r="C114" s="83"/>
      <c r="D114" s="83"/>
    </row>
    <row r="115" spans="1:4" s="43" customFormat="1" x14ac:dyDescent="0.2">
      <c r="A115" s="151"/>
      <c r="B115" s="83"/>
      <c r="C115" s="83"/>
      <c r="D115" s="83"/>
    </row>
    <row r="116" spans="1:4" s="43" customFormat="1" x14ac:dyDescent="0.2">
      <c r="A116" s="151"/>
      <c r="B116" s="83"/>
      <c r="C116" s="83"/>
      <c r="D116" s="83"/>
    </row>
    <row r="117" spans="1:4" s="43" customFormat="1" x14ac:dyDescent="0.2">
      <c r="A117" s="151"/>
      <c r="B117" s="83"/>
      <c r="C117" s="83"/>
      <c r="D117" s="83"/>
    </row>
    <row r="118" spans="1:4" s="43" customFormat="1" x14ac:dyDescent="0.2">
      <c r="A118" s="151"/>
      <c r="B118" s="83"/>
      <c r="C118" s="83"/>
      <c r="D118" s="83"/>
    </row>
    <row r="119" spans="1:4" s="43" customFormat="1" x14ac:dyDescent="0.2">
      <c r="A119" s="151"/>
      <c r="B119" s="83"/>
      <c r="C119" s="83"/>
      <c r="D119" s="83"/>
    </row>
    <row r="120" spans="1:4" s="43" customFormat="1" x14ac:dyDescent="0.2">
      <c r="A120" s="151"/>
      <c r="B120" s="83"/>
      <c r="C120" s="83"/>
      <c r="D120" s="83"/>
    </row>
    <row r="121" spans="1:4" s="43" customFormat="1" x14ac:dyDescent="0.2">
      <c r="A121" s="151"/>
      <c r="B121" s="83"/>
      <c r="C121" s="83"/>
      <c r="D121" s="83"/>
    </row>
    <row r="122" spans="1:4" s="43" customFormat="1" x14ac:dyDescent="0.2">
      <c r="A122" s="151"/>
      <c r="B122" s="83"/>
      <c r="C122" s="83"/>
      <c r="D122" s="83"/>
    </row>
    <row r="123" spans="1:4" s="43" customFormat="1" x14ac:dyDescent="0.2">
      <c r="A123" s="151"/>
      <c r="B123" s="83"/>
      <c r="C123" s="83"/>
      <c r="D123" s="83"/>
    </row>
    <row r="124" spans="1:4" s="43" customFormat="1" x14ac:dyDescent="0.2">
      <c r="A124" s="151"/>
      <c r="B124" s="83"/>
      <c r="C124" s="83"/>
      <c r="D124" s="83"/>
    </row>
    <row r="125" spans="1:4" s="43" customFormat="1" x14ac:dyDescent="0.2">
      <c r="A125" s="151"/>
      <c r="B125" s="83"/>
      <c r="C125" s="83"/>
      <c r="D125" s="83"/>
    </row>
    <row r="126" spans="1:4" s="43" customFormat="1" x14ac:dyDescent="0.2">
      <c r="A126" s="151"/>
      <c r="B126" s="83"/>
      <c r="C126" s="83"/>
      <c r="D126" s="83"/>
    </row>
    <row r="127" spans="1:4" s="43" customFormat="1" x14ac:dyDescent="0.2">
      <c r="A127" s="151"/>
      <c r="B127" s="83"/>
      <c r="C127" s="83"/>
      <c r="D127" s="83"/>
    </row>
    <row r="128" spans="1:4" s="43" customFormat="1" x14ac:dyDescent="0.2">
      <c r="A128" s="151"/>
      <c r="B128" s="83"/>
      <c r="C128" s="83"/>
      <c r="D128" s="83"/>
    </row>
    <row r="129" spans="1:4" s="43" customFormat="1" x14ac:dyDescent="0.2">
      <c r="A129" s="151"/>
      <c r="B129" s="83"/>
      <c r="C129" s="83"/>
      <c r="D129" s="83"/>
    </row>
    <row r="130" spans="1:4" s="43" customFormat="1" x14ac:dyDescent="0.2">
      <c r="A130" s="151"/>
      <c r="B130" s="83"/>
      <c r="C130" s="83"/>
      <c r="D130" s="83"/>
    </row>
    <row r="131" spans="1:4" s="43" customFormat="1" x14ac:dyDescent="0.2">
      <c r="A131" s="151"/>
      <c r="B131" s="83"/>
      <c r="C131" s="83"/>
      <c r="D131" s="83"/>
    </row>
    <row r="132" spans="1:4" s="43" customFormat="1" x14ac:dyDescent="0.2">
      <c r="A132" s="151"/>
      <c r="B132" s="83"/>
      <c r="C132" s="83"/>
      <c r="D132" s="83"/>
    </row>
    <row r="133" spans="1:4" s="43" customFormat="1" x14ac:dyDescent="0.2">
      <c r="A133" s="151"/>
      <c r="B133" s="83"/>
      <c r="C133" s="83"/>
      <c r="D133" s="83"/>
    </row>
    <row r="134" spans="1:4" s="43" customFormat="1" x14ac:dyDescent="0.2">
      <c r="A134" s="151"/>
      <c r="B134" s="83"/>
      <c r="C134" s="83"/>
      <c r="D134" s="83"/>
    </row>
    <row r="135" spans="1:4" s="43" customFormat="1" x14ac:dyDescent="0.2">
      <c r="A135" s="151"/>
      <c r="B135" s="83"/>
      <c r="C135" s="83"/>
      <c r="D135" s="83"/>
    </row>
    <row r="136" spans="1:4" s="43" customFormat="1" x14ac:dyDescent="0.2">
      <c r="A136" s="151"/>
      <c r="B136" s="83"/>
      <c r="C136" s="83"/>
      <c r="D136" s="83"/>
    </row>
    <row r="137" spans="1:4" s="43" customFormat="1" x14ac:dyDescent="0.2">
      <c r="A137" s="151"/>
      <c r="B137" s="83"/>
      <c r="C137" s="83"/>
      <c r="D137" s="83"/>
    </row>
    <row r="138" spans="1:4" s="43" customFormat="1" x14ac:dyDescent="0.2">
      <c r="A138" s="151"/>
      <c r="B138" s="83"/>
      <c r="C138" s="83"/>
      <c r="D138" s="83"/>
    </row>
    <row r="139" spans="1:4" s="43" customFormat="1" x14ac:dyDescent="0.2">
      <c r="A139" s="151"/>
      <c r="B139" s="83"/>
      <c r="C139" s="83"/>
      <c r="D139" s="83"/>
    </row>
    <row r="140" spans="1:4" s="43" customFormat="1" x14ac:dyDescent="0.2">
      <c r="A140" s="151"/>
      <c r="B140" s="83"/>
      <c r="C140" s="83"/>
      <c r="D140" s="83"/>
    </row>
    <row r="141" spans="1:4" s="43" customFormat="1" x14ac:dyDescent="0.2">
      <c r="A141" s="151"/>
      <c r="B141" s="83"/>
      <c r="C141" s="83"/>
      <c r="D141" s="83"/>
    </row>
    <row r="142" spans="1:4" s="43" customFormat="1" x14ac:dyDescent="0.2">
      <c r="A142" s="151"/>
      <c r="B142" s="83"/>
      <c r="C142" s="83"/>
      <c r="D142" s="83"/>
    </row>
    <row r="143" spans="1:4" s="43" customFormat="1" x14ac:dyDescent="0.2">
      <c r="A143" s="151"/>
      <c r="B143" s="83"/>
      <c r="C143" s="83"/>
      <c r="D143" s="83"/>
    </row>
    <row r="144" spans="1:4" s="43" customFormat="1" x14ac:dyDescent="0.2">
      <c r="A144" s="151"/>
      <c r="B144" s="83"/>
      <c r="C144" s="83"/>
      <c r="D144" s="83"/>
    </row>
    <row r="145" spans="1:4" s="43" customFormat="1" x14ac:dyDescent="0.2">
      <c r="A145" s="151"/>
      <c r="B145" s="83"/>
      <c r="C145" s="83"/>
      <c r="D145" s="83"/>
    </row>
    <row r="146" spans="1:4" s="43" customFormat="1" x14ac:dyDescent="0.2">
      <c r="A146" s="151"/>
      <c r="B146" s="83"/>
      <c r="C146" s="83"/>
      <c r="D146" s="83"/>
    </row>
    <row r="147" spans="1:4" s="43" customFormat="1" x14ac:dyDescent="0.2">
      <c r="A147" s="151"/>
      <c r="B147" s="83"/>
      <c r="C147" s="83"/>
      <c r="D147" s="83"/>
    </row>
    <row r="148" spans="1:4" s="43" customFormat="1" x14ac:dyDescent="0.2">
      <c r="A148" s="151"/>
      <c r="B148" s="83"/>
      <c r="C148" s="83"/>
      <c r="D148" s="83"/>
    </row>
    <row r="149" spans="1:4" s="43" customFormat="1" x14ac:dyDescent="0.2">
      <c r="A149" s="151"/>
      <c r="B149" s="83"/>
      <c r="C149" s="83"/>
      <c r="D149" s="83"/>
    </row>
    <row r="150" spans="1:4" s="43" customFormat="1" x14ac:dyDescent="0.2">
      <c r="A150" s="151"/>
      <c r="B150" s="83"/>
      <c r="C150" s="83"/>
      <c r="D150" s="83"/>
    </row>
    <row r="151" spans="1:4" s="43" customFormat="1" x14ac:dyDescent="0.2">
      <c r="A151" s="151"/>
      <c r="B151" s="83"/>
      <c r="C151" s="83"/>
      <c r="D151" s="83"/>
    </row>
    <row r="152" spans="1:4" s="43" customFormat="1" x14ac:dyDescent="0.2">
      <c r="A152" s="151"/>
      <c r="B152" s="83"/>
      <c r="C152" s="83"/>
      <c r="D152" s="83"/>
    </row>
    <row r="153" spans="1:4" s="43" customFormat="1" x14ac:dyDescent="0.2">
      <c r="A153" s="151"/>
      <c r="B153" s="83"/>
      <c r="C153" s="83"/>
      <c r="D153" s="83"/>
    </row>
    <row r="154" spans="1:4" s="43" customFormat="1" x14ac:dyDescent="0.2">
      <c r="A154" s="151"/>
      <c r="B154" s="83"/>
      <c r="C154" s="83"/>
      <c r="D154" s="83"/>
    </row>
    <row r="155" spans="1:4" s="43" customFormat="1" x14ac:dyDescent="0.2">
      <c r="A155" s="151"/>
      <c r="B155" s="83"/>
      <c r="C155" s="83"/>
      <c r="D155" s="83"/>
    </row>
    <row r="156" spans="1:4" s="43" customFormat="1" x14ac:dyDescent="0.2">
      <c r="A156" s="151"/>
      <c r="B156" s="83"/>
      <c r="C156" s="83"/>
      <c r="D156" s="83"/>
    </row>
    <row r="157" spans="1:4" s="43" customFormat="1" x14ac:dyDescent="0.2">
      <c r="A157" s="151"/>
      <c r="B157" s="83"/>
      <c r="C157" s="83"/>
      <c r="D157" s="83"/>
    </row>
    <row r="158" spans="1:4" s="43" customFormat="1" x14ac:dyDescent="0.2">
      <c r="A158" s="151"/>
      <c r="B158" s="83"/>
      <c r="C158" s="83"/>
      <c r="D158" s="83"/>
    </row>
    <row r="159" spans="1:4" s="43" customFormat="1" x14ac:dyDescent="0.2">
      <c r="A159" s="151"/>
      <c r="B159" s="83"/>
      <c r="C159" s="83"/>
      <c r="D159" s="83"/>
    </row>
    <row r="160" spans="1:4" s="43" customFormat="1" x14ac:dyDescent="0.2">
      <c r="A160" s="151"/>
      <c r="B160" s="83"/>
      <c r="C160" s="83"/>
      <c r="D160" s="83"/>
    </row>
    <row r="161" spans="1:4" s="43" customFormat="1" x14ac:dyDescent="0.2">
      <c r="A161" s="151"/>
      <c r="B161" s="83"/>
      <c r="C161" s="83"/>
      <c r="D161" s="83"/>
    </row>
    <row r="162" spans="1:4" s="43" customFormat="1" x14ac:dyDescent="0.2">
      <c r="A162" s="151"/>
      <c r="B162" s="83"/>
      <c r="C162" s="83"/>
      <c r="D162" s="83"/>
    </row>
    <row r="163" spans="1:4" s="43" customFormat="1" x14ac:dyDescent="0.2">
      <c r="A163" s="151"/>
      <c r="B163" s="83"/>
      <c r="C163" s="83"/>
      <c r="D163" s="83"/>
    </row>
    <row r="164" spans="1:4" s="43" customFormat="1" x14ac:dyDescent="0.2">
      <c r="A164" s="151"/>
      <c r="B164" s="83"/>
      <c r="C164" s="83"/>
      <c r="D164" s="83"/>
    </row>
    <row r="165" spans="1:4" s="43" customFormat="1" x14ac:dyDescent="0.2">
      <c r="A165" s="151"/>
      <c r="B165" s="83"/>
      <c r="C165" s="83"/>
      <c r="D165" s="83"/>
    </row>
    <row r="166" spans="1:4" s="43" customFormat="1" x14ac:dyDescent="0.2">
      <c r="A166" s="151"/>
      <c r="B166" s="83"/>
      <c r="C166" s="83"/>
      <c r="D166" s="83"/>
    </row>
    <row r="167" spans="1:4" s="43" customFormat="1" x14ac:dyDescent="0.2">
      <c r="A167" s="151"/>
      <c r="B167" s="83"/>
      <c r="C167" s="83"/>
      <c r="D167" s="83"/>
    </row>
    <row r="168" spans="1:4" s="43" customFormat="1" x14ac:dyDescent="0.2">
      <c r="A168" s="151"/>
      <c r="B168" s="83"/>
      <c r="C168" s="83"/>
      <c r="D168" s="83"/>
    </row>
    <row r="169" spans="1:4" s="43" customFormat="1" x14ac:dyDescent="0.2">
      <c r="A169" s="151"/>
      <c r="B169" s="83"/>
      <c r="C169" s="83"/>
      <c r="D169" s="83"/>
    </row>
    <row r="170" spans="1:4" s="43" customFormat="1" x14ac:dyDescent="0.2">
      <c r="A170" s="151"/>
      <c r="B170" s="83"/>
      <c r="C170" s="83"/>
      <c r="D170" s="83"/>
    </row>
    <row r="171" spans="1:4" s="43" customFormat="1" x14ac:dyDescent="0.2">
      <c r="A171" s="151"/>
      <c r="B171" s="83"/>
      <c r="C171" s="83"/>
      <c r="D171" s="83"/>
    </row>
    <row r="172" spans="1:4" s="43" customFormat="1" x14ac:dyDescent="0.2">
      <c r="A172" s="151"/>
      <c r="B172" s="83"/>
      <c r="C172" s="83"/>
      <c r="D172" s="83"/>
    </row>
    <row r="173" spans="1:4" s="43" customFormat="1" x14ac:dyDescent="0.2">
      <c r="A173" s="151"/>
      <c r="B173" s="83"/>
      <c r="C173" s="83"/>
      <c r="D173" s="83"/>
    </row>
    <row r="174" spans="1:4" s="43" customFormat="1" x14ac:dyDescent="0.2">
      <c r="A174" s="151"/>
      <c r="B174" s="83"/>
      <c r="C174" s="83"/>
      <c r="D174" s="83"/>
    </row>
    <row r="175" spans="1:4" s="43" customFormat="1" x14ac:dyDescent="0.2">
      <c r="A175" s="151"/>
      <c r="B175" s="83"/>
      <c r="C175" s="83"/>
      <c r="D175" s="83"/>
    </row>
    <row r="176" spans="1:4" s="43" customFormat="1" x14ac:dyDescent="0.2">
      <c r="A176" s="151"/>
      <c r="B176" s="83"/>
      <c r="C176" s="83"/>
      <c r="D176" s="83"/>
    </row>
    <row r="177" spans="1:4" s="43" customFormat="1" x14ac:dyDescent="0.2">
      <c r="A177" s="151"/>
      <c r="B177" s="83"/>
      <c r="C177" s="83"/>
      <c r="D177" s="83"/>
    </row>
    <row r="178" spans="1:4" s="43" customFormat="1" x14ac:dyDescent="0.2">
      <c r="A178" s="151"/>
      <c r="B178" s="83"/>
      <c r="C178" s="83"/>
      <c r="D178" s="83"/>
    </row>
    <row r="179" spans="1:4" s="43" customFormat="1" x14ac:dyDescent="0.2">
      <c r="A179" s="151"/>
      <c r="B179" s="83"/>
      <c r="C179" s="83"/>
      <c r="D179" s="83"/>
    </row>
    <row r="180" spans="1:4" s="43" customFormat="1" x14ac:dyDescent="0.2">
      <c r="A180" s="151"/>
      <c r="B180" s="83"/>
      <c r="C180" s="83"/>
      <c r="D180" s="83"/>
    </row>
    <row r="181" spans="1:4" s="43" customFormat="1" x14ac:dyDescent="0.2">
      <c r="A181" s="151"/>
      <c r="B181" s="83"/>
      <c r="C181" s="83"/>
      <c r="D181" s="83"/>
    </row>
    <row r="182" spans="1:4" s="43" customFormat="1" x14ac:dyDescent="0.2">
      <c r="A182" s="151"/>
      <c r="B182" s="83"/>
      <c r="C182" s="83"/>
      <c r="D182" s="83"/>
    </row>
    <row r="183" spans="1:4" s="43" customFormat="1" x14ac:dyDescent="0.2">
      <c r="A183" s="151"/>
      <c r="B183" s="83"/>
      <c r="C183" s="83"/>
      <c r="D183" s="83"/>
    </row>
    <row r="184" spans="1:4" s="43" customFormat="1" x14ac:dyDescent="0.2">
      <c r="A184" s="151"/>
      <c r="B184" s="83"/>
      <c r="C184" s="83"/>
      <c r="D184" s="83"/>
    </row>
    <row r="185" spans="1:4" s="43" customFormat="1" x14ac:dyDescent="0.2">
      <c r="A185" s="151"/>
      <c r="B185" s="83"/>
      <c r="C185" s="83"/>
      <c r="D185" s="83"/>
    </row>
    <row r="186" spans="1:4" s="43" customFormat="1" x14ac:dyDescent="0.2">
      <c r="A186" s="151"/>
      <c r="B186" s="83"/>
      <c r="C186" s="83"/>
      <c r="D186" s="83"/>
    </row>
    <row r="187" spans="1:4" s="43" customFormat="1" x14ac:dyDescent="0.2">
      <c r="A187" s="151"/>
      <c r="B187" s="83"/>
      <c r="C187" s="83"/>
      <c r="D187" s="83"/>
    </row>
    <row r="188" spans="1:4" s="43" customFormat="1" x14ac:dyDescent="0.2">
      <c r="A188" s="151"/>
      <c r="B188" s="83"/>
      <c r="C188" s="83"/>
      <c r="D188" s="83"/>
    </row>
    <row r="189" spans="1:4" s="43" customFormat="1" x14ac:dyDescent="0.2">
      <c r="A189" s="151"/>
      <c r="B189" s="83"/>
      <c r="C189" s="83"/>
      <c r="D189" s="83"/>
    </row>
    <row r="190" spans="1:4" s="43" customFormat="1" x14ac:dyDescent="0.2">
      <c r="A190" s="151"/>
      <c r="B190" s="83"/>
      <c r="C190" s="83"/>
      <c r="D190" s="83"/>
    </row>
    <row r="191" spans="1:4" s="43" customFormat="1" x14ac:dyDescent="0.2">
      <c r="A191" s="151"/>
      <c r="B191" s="83"/>
      <c r="C191" s="83"/>
      <c r="D191" s="83"/>
    </row>
    <row r="192" spans="1:4" s="43" customFormat="1" x14ac:dyDescent="0.2">
      <c r="A192" s="151"/>
      <c r="B192" s="83"/>
      <c r="C192" s="83"/>
      <c r="D192" s="83"/>
    </row>
    <row r="193" spans="1:4" s="43" customFormat="1" x14ac:dyDescent="0.2">
      <c r="A193" s="151"/>
      <c r="B193" s="83"/>
      <c r="C193" s="83"/>
      <c r="D193" s="83"/>
    </row>
    <row r="194" spans="1:4" s="43" customFormat="1" x14ac:dyDescent="0.2">
      <c r="A194" s="151"/>
      <c r="B194" s="83"/>
      <c r="C194" s="83"/>
      <c r="D194" s="83"/>
    </row>
    <row r="195" spans="1:4" s="43" customFormat="1" x14ac:dyDescent="0.2">
      <c r="A195" s="151"/>
      <c r="B195" s="83"/>
      <c r="C195" s="83"/>
      <c r="D195" s="83"/>
    </row>
    <row r="196" spans="1:4" s="43" customFormat="1" x14ac:dyDescent="0.2">
      <c r="A196" s="151"/>
      <c r="B196" s="83"/>
      <c r="C196" s="83"/>
      <c r="D196" s="83"/>
    </row>
    <row r="197" spans="1:4" s="43" customFormat="1" x14ac:dyDescent="0.2">
      <c r="A197" s="151"/>
      <c r="B197" s="83"/>
      <c r="C197" s="83"/>
      <c r="D197" s="83"/>
    </row>
  </sheetData>
  <sheetProtection algorithmName="SHA-512" hashValue="CA2Xe8pDD1WLbsMUcQ7QOQDas+v+JJZgtj39lqYmr9XzqWdMiKCG8PUDFodJyckSegsKHm77M1OvVeXobzYXZw==" saltValue="Hd1V9r0pd4Vjh6+7WrOftQ==" spinCount="100000" sheet="1" objects="1" scenarios="1" autoFilter="0"/>
  <mergeCells count="4">
    <mergeCell ref="A2:B2"/>
    <mergeCell ref="A3:B3"/>
    <mergeCell ref="A4:B4"/>
    <mergeCell ref="A5:B5"/>
  </mergeCells>
  <pageMargins left="0.55208333333333337" right="0.44791666666666669" top="1" bottom="1" header="0.5" footer="0.5"/>
  <pageSetup paperSize="9" scale="73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37D5B03-CC4A-4D0C-BC2B-A80AE2734A3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142A2AD-C1EB-40D0-951C-62567733DAC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F5:F52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74DD-E497-4F86-A24F-28C81784F46F}">
  <sheetPr codeName="Arkusz9">
    <pageSetUpPr fitToPage="1"/>
  </sheetPr>
  <dimension ref="A1:G185"/>
  <sheetViews>
    <sheetView view="pageBreakPreview" zoomScaleNormal="100" zoomScaleSheetLayoutView="100" workbookViewId="0">
      <selection activeCell="F29" sqref="F28:F29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6.5" thickBot="1" x14ac:dyDescent="0.25">
      <c r="A2" s="534" t="s">
        <v>43</v>
      </c>
      <c r="B2" s="535"/>
      <c r="C2" s="44" t="s">
        <v>48</v>
      </c>
      <c r="D2" s="122" t="s">
        <v>50</v>
      </c>
    </row>
    <row r="3" spans="1:7" ht="39" thickBot="1" x14ac:dyDescent="0.25">
      <c r="A3" s="540" t="s">
        <v>94</v>
      </c>
      <c r="B3" s="544"/>
      <c r="C3" s="52" t="s">
        <v>163</v>
      </c>
      <c r="D3" s="45" t="s">
        <v>97</v>
      </c>
    </row>
    <row r="4" spans="1:7" ht="13.5" thickBot="1" x14ac:dyDescent="0.25">
      <c r="A4" s="540" t="s">
        <v>316</v>
      </c>
      <c r="B4" s="541"/>
      <c r="C4" s="44" t="s">
        <v>317</v>
      </c>
      <c r="D4" s="123"/>
      <c r="E4" s="124"/>
      <c r="F4" s="378" t="s">
        <v>306</v>
      </c>
    </row>
    <row r="5" spans="1:7" ht="39" thickBot="1" x14ac:dyDescent="0.25">
      <c r="A5" s="545" t="s">
        <v>91</v>
      </c>
      <c r="B5" s="547"/>
      <c r="C5" s="111" t="s">
        <v>92</v>
      </c>
      <c r="D5" s="123"/>
      <c r="E5" s="126"/>
      <c r="F5" s="382">
        <f>SUBTOTAL(9,F7:F23)</f>
        <v>17</v>
      </c>
      <c r="G5" s="41">
        <f>SUBTOTAL(9,G7:G23)</f>
        <v>0</v>
      </c>
    </row>
    <row r="6" spans="1:7" s="43" customFormat="1" ht="51.75" thickBot="1" x14ac:dyDescent="0.25">
      <c r="A6" s="12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30" t="s">
        <v>56</v>
      </c>
      <c r="B7" s="61" t="s">
        <v>164</v>
      </c>
      <c r="C7" s="157"/>
      <c r="D7" s="131">
        <v>36</v>
      </c>
      <c r="E7" s="132">
        <f>IFERROR(C7*Wykaz!$F$4,"-")</f>
        <v>0</v>
      </c>
      <c r="F7" s="383">
        <f t="shared" ref="F7:F23" si="0">IF((OR(C7=0,C7="",NOT(ISNUMBER(C7))))=TRUE,1,0)</f>
        <v>1</v>
      </c>
      <c r="G7" s="401">
        <f t="shared" ref="G7:G23" si="1">IFERROR(D7*E7,"-")</f>
        <v>0</v>
      </c>
    </row>
    <row r="8" spans="1:7" s="135" customFormat="1" ht="38.25" x14ac:dyDescent="0.2">
      <c r="A8" s="133" t="s">
        <v>57</v>
      </c>
      <c r="B8" s="134" t="s">
        <v>80</v>
      </c>
      <c r="C8" s="35"/>
      <c r="D8" s="73">
        <v>12</v>
      </c>
      <c r="E8" s="9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x14ac:dyDescent="0.2">
      <c r="A9" s="133" t="s">
        <v>58</v>
      </c>
      <c r="B9" s="160" t="s">
        <v>165</v>
      </c>
      <c r="C9" s="158"/>
      <c r="D9" s="137">
        <v>5</v>
      </c>
      <c r="E9" s="138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25.5" x14ac:dyDescent="0.2">
      <c r="A10" s="133" t="s">
        <v>59</v>
      </c>
      <c r="B10" s="160" t="s">
        <v>53</v>
      </c>
      <c r="C10" s="158"/>
      <c r="D10" s="137">
        <v>6</v>
      </c>
      <c r="E10" s="138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ht="25.5" x14ac:dyDescent="0.2">
      <c r="A11" s="133" t="s">
        <v>60</v>
      </c>
      <c r="B11" s="160" t="s">
        <v>24</v>
      </c>
      <c r="C11" s="158"/>
      <c r="D11" s="137">
        <v>9</v>
      </c>
      <c r="E11" s="13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ht="51" x14ac:dyDescent="0.2">
      <c r="A12" s="133" t="s">
        <v>61</v>
      </c>
      <c r="B12" s="161" t="s">
        <v>166</v>
      </c>
      <c r="C12" s="85"/>
      <c r="D12" s="162">
        <v>3</v>
      </c>
      <c r="E12" s="13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ht="38.25" x14ac:dyDescent="0.2">
      <c r="A13" s="133" t="s">
        <v>62</v>
      </c>
      <c r="B13" s="161" t="s">
        <v>105</v>
      </c>
      <c r="C13" s="85"/>
      <c r="D13" s="162">
        <v>3</v>
      </c>
      <c r="E13" s="13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ht="51" x14ac:dyDescent="0.2">
      <c r="A14" s="133" t="s">
        <v>63</v>
      </c>
      <c r="B14" s="161" t="s">
        <v>106</v>
      </c>
      <c r="C14" s="85"/>
      <c r="D14" s="162">
        <v>3</v>
      </c>
      <c r="E14" s="13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133" t="s">
        <v>64</v>
      </c>
      <c r="B15" s="161" t="s">
        <v>18</v>
      </c>
      <c r="C15" s="85"/>
      <c r="D15" s="162">
        <v>3</v>
      </c>
      <c r="E15" s="13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ht="25.5" x14ac:dyDescent="0.2">
      <c r="A16" s="133" t="s">
        <v>65</v>
      </c>
      <c r="B16" s="161" t="s">
        <v>167</v>
      </c>
      <c r="C16" s="118"/>
      <c r="D16" s="162">
        <v>3</v>
      </c>
      <c r="E16" s="13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x14ac:dyDescent="0.2">
      <c r="A17" s="133" t="s">
        <v>66</v>
      </c>
      <c r="B17" s="161" t="s">
        <v>45</v>
      </c>
      <c r="C17" s="118"/>
      <c r="D17" s="162">
        <v>3</v>
      </c>
      <c r="E17" s="138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x14ac:dyDescent="0.2">
      <c r="A18" s="133" t="s">
        <v>67</v>
      </c>
      <c r="B18" s="161" t="s">
        <v>168</v>
      </c>
      <c r="C18" s="119"/>
      <c r="D18" s="162">
        <v>3</v>
      </c>
      <c r="E18" s="138">
        <f>IFERROR(C18*Wykaz!$F$4,"-")</f>
        <v>0</v>
      </c>
      <c r="F18" s="379">
        <f t="shared" si="0"/>
        <v>1</v>
      </c>
      <c r="G18" s="401">
        <f t="shared" si="1"/>
        <v>0</v>
      </c>
    </row>
    <row r="19" spans="1:7" x14ac:dyDescent="0.2">
      <c r="A19" s="133" t="s">
        <v>68</v>
      </c>
      <c r="B19" s="163" t="s">
        <v>169</v>
      </c>
      <c r="C19" s="85"/>
      <c r="D19" s="162">
        <v>3</v>
      </c>
      <c r="E19" s="138">
        <f>IFERROR(C19*Wykaz!$F$4,"-")</f>
        <v>0</v>
      </c>
      <c r="F19" s="379">
        <f t="shared" si="0"/>
        <v>1</v>
      </c>
      <c r="G19" s="401">
        <f t="shared" si="1"/>
        <v>0</v>
      </c>
    </row>
    <row r="20" spans="1:7" x14ac:dyDescent="0.2">
      <c r="A20" s="133" t="s">
        <v>69</v>
      </c>
      <c r="B20" s="161" t="s">
        <v>28</v>
      </c>
      <c r="C20" s="119"/>
      <c r="D20" s="162">
        <v>1</v>
      </c>
      <c r="E20" s="138">
        <f>IFERROR(C20*Wykaz!$F$4,"-")</f>
        <v>0</v>
      </c>
      <c r="F20" s="379">
        <f t="shared" si="0"/>
        <v>1</v>
      </c>
      <c r="G20" s="401">
        <f t="shared" si="1"/>
        <v>0</v>
      </c>
    </row>
    <row r="21" spans="1:7" s="144" customFormat="1" x14ac:dyDescent="0.2">
      <c r="A21" s="133" t="s">
        <v>70</v>
      </c>
      <c r="B21" s="164" t="s">
        <v>75</v>
      </c>
      <c r="C21" s="119"/>
      <c r="D21" s="165">
        <v>3</v>
      </c>
      <c r="E21" s="143">
        <f>IFERROR(C21*Wykaz!$F$4,"-")</f>
        <v>0</v>
      </c>
      <c r="F21" s="381">
        <f t="shared" si="0"/>
        <v>1</v>
      </c>
      <c r="G21" s="403">
        <f t="shared" si="1"/>
        <v>0</v>
      </c>
    </row>
    <row r="22" spans="1:7" s="144" customFormat="1" x14ac:dyDescent="0.2">
      <c r="A22" s="133" t="s">
        <v>71</v>
      </c>
      <c r="B22" s="164" t="s">
        <v>76</v>
      </c>
      <c r="C22" s="119"/>
      <c r="D22" s="165">
        <v>3</v>
      </c>
      <c r="E22" s="143">
        <f>IFERROR(C22*Wykaz!$F$4,"-")</f>
        <v>0</v>
      </c>
      <c r="F22" s="381">
        <f t="shared" si="0"/>
        <v>1</v>
      </c>
      <c r="G22" s="403">
        <f t="shared" si="1"/>
        <v>0</v>
      </c>
    </row>
    <row r="23" spans="1:7" s="144" customFormat="1" ht="13.5" thickBot="1" x14ac:dyDescent="0.25">
      <c r="A23" s="147" t="s">
        <v>72</v>
      </c>
      <c r="B23" s="166" t="s">
        <v>77</v>
      </c>
      <c r="C23" s="159"/>
      <c r="D23" s="149">
        <v>3</v>
      </c>
      <c r="E23" s="150">
        <f>IFERROR(C23*Wykaz!$F$4,"-")</f>
        <v>0</v>
      </c>
      <c r="F23" s="384">
        <f t="shared" si="0"/>
        <v>1</v>
      </c>
      <c r="G23" s="403">
        <f t="shared" si="1"/>
        <v>0</v>
      </c>
    </row>
    <row r="24" spans="1:7" s="169" customFormat="1" ht="13.5" thickBot="1" x14ac:dyDescent="0.25">
      <c r="A24" s="167"/>
      <c r="B24" s="168"/>
      <c r="C24" s="83"/>
      <c r="D24" s="152"/>
      <c r="E24" s="43"/>
      <c r="F24" s="43"/>
    </row>
    <row r="25" spans="1:7" s="169" customFormat="1" ht="64.5" thickBot="1" x14ac:dyDescent="0.25">
      <c r="A25" s="167"/>
      <c r="B25" s="5" t="s">
        <v>98</v>
      </c>
      <c r="C25" s="83"/>
      <c r="D25" s="152"/>
      <c r="E25" s="43"/>
      <c r="F25" s="43"/>
    </row>
    <row r="26" spans="1:7" s="169" customFormat="1" x14ac:dyDescent="0.2">
      <c r="A26" s="167"/>
      <c r="B26" s="168"/>
      <c r="C26" s="83"/>
      <c r="D26" s="152"/>
      <c r="E26" s="43"/>
      <c r="F26" s="43"/>
    </row>
    <row r="27" spans="1:7" s="169" customFormat="1" x14ac:dyDescent="0.2">
      <c r="A27" s="167"/>
      <c r="B27" s="168"/>
      <c r="C27" s="83"/>
      <c r="D27" s="152"/>
      <c r="E27" s="43"/>
      <c r="F27" s="43"/>
    </row>
    <row r="28" spans="1:7" s="169" customFormat="1" x14ac:dyDescent="0.2">
      <c r="A28" s="168"/>
      <c r="B28" s="168"/>
      <c r="C28" s="83"/>
      <c r="D28" s="152"/>
      <c r="E28" s="43"/>
      <c r="F28" s="43"/>
    </row>
    <row r="29" spans="1:7" s="169" customFormat="1" x14ac:dyDescent="0.2">
      <c r="A29" s="168"/>
      <c r="B29" s="168"/>
      <c r="C29" s="83"/>
      <c r="D29" s="152"/>
      <c r="E29" s="43"/>
      <c r="F29" s="43"/>
    </row>
    <row r="30" spans="1:7" s="169" customFormat="1" x14ac:dyDescent="0.2">
      <c r="A30" s="168"/>
      <c r="B30" s="168"/>
      <c r="C30" s="83"/>
      <c r="D30" s="152"/>
      <c r="E30" s="43"/>
      <c r="F30" s="43"/>
    </row>
    <row r="31" spans="1:7" x14ac:dyDescent="0.2">
      <c r="A31" s="83"/>
      <c r="B31" s="83"/>
      <c r="C31" s="83"/>
      <c r="D31" s="152"/>
    </row>
    <row r="32" spans="1:7" x14ac:dyDescent="0.2">
      <c r="A32" s="83"/>
      <c r="B32" s="83"/>
      <c r="C32" s="83"/>
      <c r="D32" s="152"/>
    </row>
    <row r="33" spans="1:4" x14ac:dyDescent="0.2">
      <c r="A33" s="83"/>
      <c r="B33" s="83"/>
      <c r="C33" s="83"/>
      <c r="D33" s="152"/>
    </row>
    <row r="34" spans="1:4" x14ac:dyDescent="0.2">
      <c r="A34" s="83"/>
      <c r="B34" s="83"/>
      <c r="C34" s="83"/>
      <c r="D34" s="152"/>
    </row>
    <row r="35" spans="1:4" x14ac:dyDescent="0.2">
      <c r="A35" s="83"/>
      <c r="B35" s="83"/>
      <c r="C35" s="83"/>
      <c r="D35" s="152"/>
    </row>
    <row r="36" spans="1:4" x14ac:dyDescent="0.2">
      <c r="A36" s="83"/>
      <c r="B36" s="83"/>
      <c r="C36" s="83"/>
      <c r="D36" s="152"/>
    </row>
    <row r="37" spans="1:4" x14ac:dyDescent="0.2">
      <c r="A37" s="83"/>
      <c r="B37" s="83"/>
      <c r="C37" s="83"/>
      <c r="D37" s="152"/>
    </row>
    <row r="38" spans="1:4" x14ac:dyDescent="0.2">
      <c r="A38" s="83"/>
      <c r="B38" s="83"/>
      <c r="C38" s="83"/>
      <c r="D38" s="152"/>
    </row>
    <row r="39" spans="1:4" x14ac:dyDescent="0.2">
      <c r="A39" s="83"/>
      <c r="B39" s="83"/>
      <c r="C39" s="83"/>
      <c r="D39" s="152"/>
    </row>
    <row r="40" spans="1:4" x14ac:dyDescent="0.2">
      <c r="A40" s="83"/>
      <c r="B40" s="83"/>
      <c r="C40" s="83"/>
      <c r="D40" s="152"/>
    </row>
    <row r="41" spans="1:4" x14ac:dyDescent="0.2">
      <c r="A41" s="83"/>
      <c r="B41" s="83"/>
      <c r="C41" s="83"/>
      <c r="D41" s="152"/>
    </row>
    <row r="42" spans="1:4" x14ac:dyDescent="0.2">
      <c r="A42" s="83"/>
      <c r="B42" s="83"/>
      <c r="C42" s="83"/>
      <c r="D42" s="152"/>
    </row>
    <row r="43" spans="1:4" x14ac:dyDescent="0.2">
      <c r="A43" s="83"/>
      <c r="B43" s="83"/>
      <c r="C43" s="83"/>
      <c r="D43" s="152"/>
    </row>
    <row r="44" spans="1:4" x14ac:dyDescent="0.2">
      <c r="A44" s="83"/>
      <c r="B44" s="83"/>
      <c r="C44" s="83"/>
      <c r="D44" s="152"/>
    </row>
    <row r="45" spans="1:4" x14ac:dyDescent="0.2">
      <c r="A45" s="83"/>
      <c r="B45" s="83"/>
      <c r="C45" s="83"/>
      <c r="D45" s="152"/>
    </row>
    <row r="46" spans="1:4" x14ac:dyDescent="0.2">
      <c r="A46" s="83"/>
      <c r="B46" s="83"/>
      <c r="C46" s="83"/>
      <c r="D46" s="152"/>
    </row>
    <row r="47" spans="1:4" x14ac:dyDescent="0.2">
      <c r="A47" s="83"/>
      <c r="B47" s="83"/>
      <c r="C47" s="83"/>
      <c r="D47" s="152"/>
    </row>
    <row r="48" spans="1:4" x14ac:dyDescent="0.2">
      <c r="A48" s="83"/>
      <c r="B48" s="83"/>
      <c r="C48" s="83"/>
      <c r="D48" s="152"/>
    </row>
    <row r="49" spans="1:4" x14ac:dyDescent="0.2">
      <c r="A49" s="83"/>
      <c r="B49" s="83"/>
      <c r="C49" s="83"/>
      <c r="D49" s="152"/>
    </row>
    <row r="50" spans="1:4" x14ac:dyDescent="0.2">
      <c r="A50" s="83"/>
      <c r="B50" s="83"/>
      <c r="C50" s="83"/>
      <c r="D50" s="152"/>
    </row>
    <row r="51" spans="1:4" x14ac:dyDescent="0.2">
      <c r="A51" s="83"/>
      <c r="B51" s="83"/>
      <c r="C51" s="83"/>
      <c r="D51" s="152"/>
    </row>
    <row r="52" spans="1:4" x14ac:dyDescent="0.2">
      <c r="A52" s="83"/>
      <c r="B52" s="83"/>
      <c r="C52" s="83"/>
      <c r="D52" s="152"/>
    </row>
    <row r="53" spans="1:4" x14ac:dyDescent="0.2">
      <c r="A53" s="83"/>
      <c r="B53" s="83"/>
      <c r="C53" s="83"/>
      <c r="D53" s="152"/>
    </row>
    <row r="54" spans="1:4" x14ac:dyDescent="0.2">
      <c r="A54" s="83"/>
      <c r="B54" s="83"/>
      <c r="C54" s="83"/>
      <c r="D54" s="152"/>
    </row>
    <row r="55" spans="1:4" x14ac:dyDescent="0.2">
      <c r="A55" s="83"/>
      <c r="B55" s="83"/>
      <c r="C55" s="83"/>
      <c r="D55" s="152"/>
    </row>
    <row r="56" spans="1:4" x14ac:dyDescent="0.2">
      <c r="A56" s="83"/>
      <c r="B56" s="83"/>
      <c r="C56" s="83"/>
      <c r="D56" s="152"/>
    </row>
    <row r="57" spans="1:4" x14ac:dyDescent="0.2">
      <c r="A57" s="83"/>
      <c r="B57" s="83"/>
      <c r="C57" s="83"/>
      <c r="D57" s="153"/>
    </row>
    <row r="58" spans="1:4" x14ac:dyDescent="0.2">
      <c r="A58" s="83"/>
      <c r="B58" s="83"/>
      <c r="C58" s="83"/>
      <c r="D58" s="154"/>
    </row>
    <row r="59" spans="1:4" x14ac:dyDescent="0.2">
      <c r="A59" s="83"/>
      <c r="B59" s="83"/>
      <c r="C59" s="83"/>
      <c r="D59" s="153"/>
    </row>
    <row r="60" spans="1:4" x14ac:dyDescent="0.2">
      <c r="A60" s="83"/>
      <c r="B60" s="83"/>
      <c r="C60" s="83"/>
      <c r="D60" s="153"/>
    </row>
    <row r="61" spans="1:4" x14ac:dyDescent="0.2">
      <c r="A61" s="83"/>
      <c r="B61" s="83"/>
      <c r="C61" s="83"/>
      <c r="D61" s="153"/>
    </row>
    <row r="62" spans="1:4" x14ac:dyDescent="0.2">
      <c r="A62" s="83"/>
      <c r="B62" s="83"/>
      <c r="C62" s="83"/>
      <c r="D62" s="153"/>
    </row>
    <row r="63" spans="1:4" x14ac:dyDescent="0.2">
      <c r="A63" s="83"/>
      <c r="B63" s="83"/>
      <c r="C63" s="83"/>
      <c r="D63" s="155"/>
    </row>
    <row r="64" spans="1:4" x14ac:dyDescent="0.2">
      <c r="A64" s="83"/>
      <c r="B64" s="83"/>
      <c r="C64" s="83"/>
      <c r="D64" s="83"/>
    </row>
    <row r="65" spans="1:4" x14ac:dyDescent="0.2">
      <c r="A65" s="83"/>
      <c r="B65" s="83"/>
      <c r="C65" s="83"/>
      <c r="D65" s="83"/>
    </row>
    <row r="66" spans="1:4" x14ac:dyDescent="0.2">
      <c r="A66" s="83"/>
      <c r="B66" s="83"/>
      <c r="C66" s="83"/>
      <c r="D66" s="83"/>
    </row>
    <row r="67" spans="1:4" x14ac:dyDescent="0.2">
      <c r="A67" s="83"/>
      <c r="B67" s="83"/>
      <c r="C67" s="83"/>
      <c r="D67" s="83"/>
    </row>
    <row r="68" spans="1:4" x14ac:dyDescent="0.2">
      <c r="A68" s="83"/>
      <c r="B68" s="83"/>
      <c r="C68" s="83"/>
      <c r="D68" s="83"/>
    </row>
    <row r="69" spans="1:4" x14ac:dyDescent="0.2">
      <c r="A69" s="83"/>
      <c r="B69" s="83"/>
      <c r="C69" s="83"/>
      <c r="D69" s="83"/>
    </row>
    <row r="70" spans="1:4" x14ac:dyDescent="0.2">
      <c r="A70" s="83"/>
      <c r="B70" s="83"/>
      <c r="C70" s="83"/>
      <c r="D70" s="83"/>
    </row>
    <row r="71" spans="1:4" x14ac:dyDescent="0.2">
      <c r="A71" s="83"/>
      <c r="B71" s="83"/>
      <c r="C71" s="83"/>
      <c r="D71" s="83"/>
    </row>
    <row r="72" spans="1:4" x14ac:dyDescent="0.2">
      <c r="A72" s="83"/>
      <c r="B72" s="83"/>
      <c r="C72" s="83"/>
      <c r="D72" s="83"/>
    </row>
    <row r="73" spans="1:4" x14ac:dyDescent="0.2">
      <c r="A73" s="83"/>
      <c r="B73" s="83"/>
      <c r="C73" s="83"/>
      <c r="D73" s="83"/>
    </row>
    <row r="74" spans="1:4" x14ac:dyDescent="0.2">
      <c r="A74" s="83"/>
      <c r="B74" s="83"/>
      <c r="C74" s="83"/>
      <c r="D74" s="83"/>
    </row>
    <row r="75" spans="1:4" x14ac:dyDescent="0.2">
      <c r="A75" s="83"/>
      <c r="B75" s="83"/>
      <c r="C75" s="83"/>
      <c r="D75" s="83"/>
    </row>
    <row r="76" spans="1:4" x14ac:dyDescent="0.2">
      <c r="A76" s="83"/>
      <c r="B76" s="83"/>
      <c r="C76" s="83"/>
      <c r="D76" s="83"/>
    </row>
    <row r="77" spans="1:4" x14ac:dyDescent="0.2">
      <c r="A77" s="83"/>
      <c r="B77" s="83"/>
      <c r="C77" s="83"/>
      <c r="D77" s="83"/>
    </row>
    <row r="78" spans="1:4" x14ac:dyDescent="0.2">
      <c r="A78" s="83"/>
      <c r="B78" s="83"/>
      <c r="C78" s="83"/>
      <c r="D78" s="83"/>
    </row>
    <row r="79" spans="1:4" x14ac:dyDescent="0.2">
      <c r="A79" s="83"/>
      <c r="B79" s="83"/>
      <c r="C79" s="83"/>
      <c r="D79" s="83"/>
    </row>
    <row r="80" spans="1:4" x14ac:dyDescent="0.2">
      <c r="A80" s="83"/>
      <c r="B80" s="83"/>
      <c r="C80" s="83"/>
      <c r="D80" s="83"/>
    </row>
    <row r="81" spans="1:4" x14ac:dyDescent="0.2">
      <c r="A81" s="83"/>
      <c r="B81" s="83"/>
      <c r="C81" s="83"/>
      <c r="D81" s="83"/>
    </row>
    <row r="82" spans="1:4" x14ac:dyDescent="0.2">
      <c r="A82" s="83"/>
      <c r="B82" s="83"/>
      <c r="C82" s="83"/>
      <c r="D82" s="83"/>
    </row>
    <row r="83" spans="1:4" x14ac:dyDescent="0.2">
      <c r="A83" s="83"/>
      <c r="B83" s="83"/>
      <c r="C83" s="83"/>
      <c r="D83" s="83"/>
    </row>
    <row r="84" spans="1:4" x14ac:dyDescent="0.2">
      <c r="A84" s="83"/>
      <c r="B84" s="83"/>
      <c r="C84" s="83"/>
      <c r="D84" s="83"/>
    </row>
    <row r="85" spans="1:4" x14ac:dyDescent="0.2">
      <c r="A85" s="83"/>
      <c r="B85" s="83"/>
      <c r="C85" s="83"/>
      <c r="D85" s="83"/>
    </row>
    <row r="86" spans="1:4" x14ac:dyDescent="0.2">
      <c r="A86" s="83"/>
      <c r="B86" s="83"/>
      <c r="C86" s="83"/>
      <c r="D86" s="83"/>
    </row>
    <row r="87" spans="1:4" x14ac:dyDescent="0.2">
      <c r="A87" s="83"/>
      <c r="B87" s="83"/>
      <c r="C87" s="83"/>
      <c r="D87" s="83"/>
    </row>
    <row r="88" spans="1:4" x14ac:dyDescent="0.2">
      <c r="A88" s="83"/>
      <c r="B88" s="83"/>
      <c r="C88" s="83"/>
      <c r="D88" s="83"/>
    </row>
    <row r="89" spans="1:4" x14ac:dyDescent="0.2">
      <c r="A89" s="83"/>
      <c r="B89" s="83"/>
      <c r="C89" s="83"/>
      <c r="D89" s="83"/>
    </row>
    <row r="90" spans="1:4" x14ac:dyDescent="0.2">
      <c r="A90" s="83"/>
      <c r="B90" s="83"/>
      <c r="C90" s="83"/>
      <c r="D90" s="83"/>
    </row>
    <row r="91" spans="1:4" x14ac:dyDescent="0.2">
      <c r="A91" s="83"/>
      <c r="B91" s="83"/>
      <c r="C91" s="83"/>
      <c r="D91" s="83"/>
    </row>
    <row r="92" spans="1:4" x14ac:dyDescent="0.2">
      <c r="A92" s="83"/>
      <c r="B92" s="83"/>
      <c r="C92" s="83"/>
      <c r="D92" s="83"/>
    </row>
    <row r="93" spans="1:4" x14ac:dyDescent="0.2">
      <c r="A93" s="83"/>
      <c r="B93" s="83"/>
      <c r="C93" s="83"/>
      <c r="D93" s="83"/>
    </row>
    <row r="94" spans="1:4" x14ac:dyDescent="0.2">
      <c r="A94" s="83"/>
      <c r="B94" s="83"/>
      <c r="C94" s="83"/>
      <c r="D94" s="83"/>
    </row>
    <row r="95" spans="1:4" x14ac:dyDescent="0.2">
      <c r="A95" s="83"/>
      <c r="B95" s="83"/>
      <c r="C95" s="83"/>
      <c r="D95" s="83"/>
    </row>
    <row r="96" spans="1:4" x14ac:dyDescent="0.2">
      <c r="A96" s="83"/>
      <c r="B96" s="83"/>
      <c r="C96" s="83"/>
      <c r="D96" s="83"/>
    </row>
    <row r="97" spans="1:4" x14ac:dyDescent="0.2">
      <c r="A97" s="83"/>
      <c r="B97" s="83"/>
      <c r="C97" s="83"/>
      <c r="D97" s="83"/>
    </row>
    <row r="98" spans="1:4" x14ac:dyDescent="0.2">
      <c r="A98" s="83"/>
      <c r="B98" s="83"/>
      <c r="C98" s="83"/>
      <c r="D98" s="83"/>
    </row>
    <row r="99" spans="1:4" x14ac:dyDescent="0.2">
      <c r="A99" s="83"/>
      <c r="B99" s="83"/>
      <c r="C99" s="83"/>
      <c r="D99" s="83"/>
    </row>
    <row r="100" spans="1:4" x14ac:dyDescent="0.2">
      <c r="A100" s="83"/>
      <c r="B100" s="83"/>
      <c r="C100" s="83"/>
      <c r="D100" s="83"/>
    </row>
    <row r="101" spans="1:4" x14ac:dyDescent="0.2">
      <c r="A101" s="83"/>
      <c r="B101" s="83"/>
      <c r="C101" s="83"/>
      <c r="D101" s="83"/>
    </row>
    <row r="102" spans="1:4" x14ac:dyDescent="0.2">
      <c r="A102" s="83"/>
      <c r="B102" s="83"/>
      <c r="C102" s="83"/>
      <c r="D102" s="83"/>
    </row>
    <row r="103" spans="1:4" x14ac:dyDescent="0.2">
      <c r="A103" s="83"/>
      <c r="B103" s="83"/>
      <c r="C103" s="83"/>
      <c r="D103" s="83"/>
    </row>
    <row r="104" spans="1:4" x14ac:dyDescent="0.2">
      <c r="A104" s="83"/>
      <c r="B104" s="83"/>
      <c r="C104" s="83"/>
      <c r="D104" s="83"/>
    </row>
    <row r="105" spans="1:4" x14ac:dyDescent="0.2">
      <c r="A105" s="83"/>
      <c r="B105" s="83"/>
      <c r="C105" s="83"/>
      <c r="D105" s="83"/>
    </row>
    <row r="106" spans="1:4" x14ac:dyDescent="0.2">
      <c r="A106" s="83"/>
      <c r="B106" s="83"/>
      <c r="C106" s="83"/>
      <c r="D106" s="83"/>
    </row>
    <row r="107" spans="1:4" x14ac:dyDescent="0.2">
      <c r="A107" s="83"/>
      <c r="B107" s="83"/>
      <c r="C107" s="83"/>
      <c r="D107" s="83"/>
    </row>
    <row r="108" spans="1:4" x14ac:dyDescent="0.2">
      <c r="A108" s="83"/>
      <c r="B108" s="83"/>
      <c r="C108" s="83"/>
      <c r="D108" s="83"/>
    </row>
    <row r="109" spans="1:4" x14ac:dyDescent="0.2">
      <c r="A109" s="83"/>
      <c r="B109" s="83"/>
      <c r="C109" s="83"/>
      <c r="D109" s="83"/>
    </row>
    <row r="110" spans="1:4" x14ac:dyDescent="0.2">
      <c r="A110" s="83"/>
      <c r="B110" s="83"/>
      <c r="C110" s="83"/>
      <c r="D110" s="83"/>
    </row>
    <row r="111" spans="1:4" x14ac:dyDescent="0.2">
      <c r="A111" s="83"/>
      <c r="B111" s="83"/>
      <c r="C111" s="83"/>
      <c r="D111" s="83"/>
    </row>
    <row r="112" spans="1:4" x14ac:dyDescent="0.2">
      <c r="A112" s="83"/>
      <c r="B112" s="83"/>
      <c r="C112" s="83"/>
      <c r="D112" s="83"/>
    </row>
    <row r="113" spans="1:4" x14ac:dyDescent="0.2">
      <c r="A113" s="83"/>
      <c r="B113" s="83"/>
      <c r="C113" s="83"/>
      <c r="D113" s="83"/>
    </row>
    <row r="114" spans="1:4" x14ac:dyDescent="0.2">
      <c r="A114" s="83"/>
      <c r="B114" s="83"/>
      <c r="C114" s="83"/>
      <c r="D114" s="83"/>
    </row>
    <row r="115" spans="1:4" x14ac:dyDescent="0.2">
      <c r="A115" s="83"/>
      <c r="B115" s="83"/>
      <c r="C115" s="83"/>
      <c r="D115" s="83"/>
    </row>
    <row r="116" spans="1:4" x14ac:dyDescent="0.2">
      <c r="A116" s="83"/>
      <c r="B116" s="83"/>
      <c r="C116" s="83"/>
      <c r="D116" s="83"/>
    </row>
    <row r="117" spans="1:4" x14ac:dyDescent="0.2">
      <c r="A117" s="83"/>
      <c r="B117" s="83"/>
      <c r="C117" s="83"/>
      <c r="D117" s="83"/>
    </row>
    <row r="118" spans="1:4" x14ac:dyDescent="0.2">
      <c r="A118" s="83"/>
      <c r="B118" s="83"/>
      <c r="C118" s="83"/>
      <c r="D118" s="83"/>
    </row>
    <row r="119" spans="1:4" x14ac:dyDescent="0.2">
      <c r="A119" s="83"/>
      <c r="B119" s="83"/>
      <c r="C119" s="83"/>
      <c r="D119" s="83"/>
    </row>
    <row r="120" spans="1:4" x14ac:dyDescent="0.2">
      <c r="A120" s="83"/>
      <c r="B120" s="83"/>
      <c r="C120" s="83"/>
      <c r="D120" s="83"/>
    </row>
    <row r="121" spans="1:4" x14ac:dyDescent="0.2">
      <c r="A121" s="83"/>
      <c r="B121" s="83"/>
      <c r="C121" s="83"/>
      <c r="D121" s="83"/>
    </row>
    <row r="122" spans="1:4" x14ac:dyDescent="0.2">
      <c r="A122" s="83"/>
      <c r="B122" s="83"/>
      <c r="C122" s="83"/>
      <c r="D122" s="83"/>
    </row>
    <row r="123" spans="1:4" x14ac:dyDescent="0.2">
      <c r="A123" s="83"/>
      <c r="B123" s="83"/>
      <c r="C123" s="83"/>
      <c r="D123" s="83"/>
    </row>
    <row r="124" spans="1:4" x14ac:dyDescent="0.2">
      <c r="A124" s="83"/>
      <c r="B124" s="83"/>
      <c r="C124" s="83"/>
      <c r="D124" s="83"/>
    </row>
    <row r="125" spans="1:4" x14ac:dyDescent="0.2">
      <c r="A125" s="83"/>
      <c r="B125" s="83"/>
      <c r="C125" s="83"/>
      <c r="D125" s="83"/>
    </row>
    <row r="126" spans="1:4" x14ac:dyDescent="0.2">
      <c r="A126" s="83"/>
      <c r="B126" s="83"/>
      <c r="C126" s="83"/>
      <c r="D126" s="83"/>
    </row>
    <row r="127" spans="1:4" x14ac:dyDescent="0.2">
      <c r="A127" s="83"/>
      <c r="B127" s="83"/>
      <c r="C127" s="83"/>
      <c r="D127" s="83"/>
    </row>
    <row r="128" spans="1:4" x14ac:dyDescent="0.2">
      <c r="A128" s="83"/>
      <c r="B128" s="83"/>
      <c r="C128" s="83"/>
      <c r="D128" s="83"/>
    </row>
    <row r="129" spans="1:4" x14ac:dyDescent="0.2">
      <c r="A129" s="83"/>
      <c r="B129" s="83"/>
      <c r="C129" s="83"/>
      <c r="D129" s="83"/>
    </row>
    <row r="130" spans="1:4" x14ac:dyDescent="0.2">
      <c r="A130" s="83"/>
      <c r="B130" s="83"/>
      <c r="C130" s="83"/>
      <c r="D130" s="83"/>
    </row>
    <row r="131" spans="1:4" x14ac:dyDescent="0.2">
      <c r="A131" s="83"/>
      <c r="B131" s="83"/>
      <c r="C131" s="83"/>
      <c r="D131" s="83"/>
    </row>
    <row r="132" spans="1:4" x14ac:dyDescent="0.2">
      <c r="A132" s="83"/>
      <c r="B132" s="83"/>
      <c r="C132" s="83"/>
      <c r="D132" s="83"/>
    </row>
    <row r="133" spans="1:4" x14ac:dyDescent="0.2">
      <c r="A133" s="83"/>
      <c r="B133" s="83"/>
      <c r="C133" s="83"/>
      <c r="D133" s="83"/>
    </row>
    <row r="134" spans="1:4" x14ac:dyDescent="0.2">
      <c r="A134" s="83"/>
      <c r="B134" s="83"/>
      <c r="C134" s="83"/>
      <c r="D134" s="83"/>
    </row>
    <row r="135" spans="1:4" x14ac:dyDescent="0.2">
      <c r="A135" s="83"/>
      <c r="B135" s="83"/>
      <c r="C135" s="83"/>
      <c r="D135" s="83"/>
    </row>
    <row r="136" spans="1:4" x14ac:dyDescent="0.2">
      <c r="A136" s="83"/>
      <c r="B136" s="83"/>
      <c r="C136" s="83"/>
      <c r="D136" s="83"/>
    </row>
    <row r="137" spans="1:4" x14ac:dyDescent="0.2">
      <c r="A137" s="83"/>
      <c r="B137" s="83"/>
      <c r="C137" s="83"/>
      <c r="D137" s="83"/>
    </row>
    <row r="138" spans="1:4" x14ac:dyDescent="0.2">
      <c r="A138" s="83"/>
      <c r="B138" s="83"/>
      <c r="C138" s="83"/>
      <c r="D138" s="83"/>
    </row>
    <row r="139" spans="1:4" x14ac:dyDescent="0.2">
      <c r="A139" s="83"/>
      <c r="B139" s="83"/>
      <c r="C139" s="83"/>
      <c r="D139" s="83"/>
    </row>
    <row r="140" spans="1:4" x14ac:dyDescent="0.2">
      <c r="A140" s="83"/>
      <c r="B140" s="83"/>
      <c r="C140" s="83"/>
      <c r="D140" s="83"/>
    </row>
    <row r="141" spans="1:4" x14ac:dyDescent="0.2">
      <c r="A141" s="83"/>
      <c r="B141" s="83"/>
      <c r="C141" s="83"/>
      <c r="D141" s="83"/>
    </row>
    <row r="142" spans="1:4" x14ac:dyDescent="0.2">
      <c r="A142" s="83"/>
      <c r="B142" s="83"/>
      <c r="C142" s="83"/>
      <c r="D142" s="83"/>
    </row>
    <row r="143" spans="1:4" x14ac:dyDescent="0.2">
      <c r="A143" s="83"/>
      <c r="B143" s="83"/>
      <c r="C143" s="83"/>
      <c r="D143" s="83"/>
    </row>
    <row r="144" spans="1:4" x14ac:dyDescent="0.2">
      <c r="A144" s="83"/>
      <c r="B144" s="83"/>
      <c r="C144" s="83"/>
      <c r="D144" s="83"/>
    </row>
    <row r="145" spans="1:4" x14ac:dyDescent="0.2">
      <c r="A145" s="83"/>
      <c r="B145" s="83"/>
      <c r="C145" s="83"/>
      <c r="D145" s="83"/>
    </row>
    <row r="146" spans="1:4" x14ac:dyDescent="0.2">
      <c r="A146" s="83"/>
      <c r="B146" s="83"/>
      <c r="C146" s="83"/>
      <c r="D146" s="83"/>
    </row>
    <row r="147" spans="1:4" x14ac:dyDescent="0.2">
      <c r="A147" s="83"/>
      <c r="B147" s="83"/>
      <c r="C147" s="83"/>
      <c r="D147" s="83"/>
    </row>
    <row r="148" spans="1:4" x14ac:dyDescent="0.2">
      <c r="A148" s="83"/>
      <c r="B148" s="83"/>
      <c r="C148" s="83"/>
      <c r="D148" s="83"/>
    </row>
    <row r="149" spans="1:4" x14ac:dyDescent="0.2">
      <c r="A149" s="83"/>
      <c r="B149" s="83"/>
      <c r="C149" s="83"/>
      <c r="D149" s="83"/>
    </row>
    <row r="150" spans="1:4" x14ac:dyDescent="0.2">
      <c r="A150" s="83"/>
      <c r="B150" s="83"/>
      <c r="C150" s="83"/>
      <c r="D150" s="83"/>
    </row>
    <row r="151" spans="1:4" x14ac:dyDescent="0.2">
      <c r="A151" s="83"/>
      <c r="B151" s="83"/>
      <c r="C151" s="83"/>
      <c r="D151" s="83"/>
    </row>
    <row r="152" spans="1:4" x14ac:dyDescent="0.2">
      <c r="A152" s="83"/>
      <c r="B152" s="83"/>
      <c r="C152" s="83"/>
      <c r="D152" s="83"/>
    </row>
    <row r="153" spans="1:4" x14ac:dyDescent="0.2">
      <c r="A153" s="83"/>
      <c r="B153" s="83"/>
      <c r="C153" s="83"/>
      <c r="D153" s="83"/>
    </row>
    <row r="154" spans="1:4" x14ac:dyDescent="0.2">
      <c r="A154" s="83"/>
      <c r="B154" s="83"/>
      <c r="C154" s="83"/>
      <c r="D154" s="83"/>
    </row>
    <row r="155" spans="1:4" x14ac:dyDescent="0.2">
      <c r="A155" s="83"/>
      <c r="B155" s="83"/>
      <c r="C155" s="83"/>
      <c r="D155" s="83"/>
    </row>
    <row r="156" spans="1:4" x14ac:dyDescent="0.2">
      <c r="A156" s="83"/>
      <c r="B156" s="83"/>
      <c r="C156" s="83"/>
      <c r="D156" s="83"/>
    </row>
    <row r="157" spans="1:4" x14ac:dyDescent="0.2">
      <c r="A157" s="83"/>
      <c r="B157" s="83"/>
      <c r="C157" s="83"/>
      <c r="D157" s="83"/>
    </row>
    <row r="158" spans="1:4" x14ac:dyDescent="0.2">
      <c r="A158" s="83"/>
      <c r="B158" s="83"/>
      <c r="C158" s="83"/>
      <c r="D158" s="83"/>
    </row>
    <row r="159" spans="1:4" x14ac:dyDescent="0.2">
      <c r="A159" s="83"/>
      <c r="B159" s="83"/>
      <c r="C159" s="83"/>
      <c r="D159" s="83"/>
    </row>
    <row r="160" spans="1:4" x14ac:dyDescent="0.2">
      <c r="A160" s="83"/>
      <c r="B160" s="83"/>
      <c r="C160" s="83"/>
      <c r="D160" s="83"/>
    </row>
    <row r="161" spans="1:4" x14ac:dyDescent="0.2">
      <c r="A161" s="83"/>
      <c r="B161" s="83"/>
      <c r="C161" s="83"/>
      <c r="D161" s="83"/>
    </row>
    <row r="162" spans="1:4" x14ac:dyDescent="0.2">
      <c r="A162" s="83"/>
      <c r="B162" s="83"/>
      <c r="C162" s="83"/>
      <c r="D162" s="83"/>
    </row>
    <row r="163" spans="1:4" x14ac:dyDescent="0.2">
      <c r="A163" s="83"/>
      <c r="B163" s="83"/>
      <c r="C163" s="83"/>
      <c r="D163" s="83"/>
    </row>
    <row r="164" spans="1:4" x14ac:dyDescent="0.2">
      <c r="A164" s="83"/>
      <c r="B164" s="83"/>
      <c r="C164" s="83"/>
      <c r="D164" s="83"/>
    </row>
    <row r="165" spans="1:4" x14ac:dyDescent="0.2">
      <c r="A165" s="83"/>
      <c r="B165" s="83"/>
      <c r="C165" s="83"/>
      <c r="D165" s="83"/>
    </row>
    <row r="166" spans="1:4" x14ac:dyDescent="0.2">
      <c r="A166" s="83"/>
      <c r="B166" s="83"/>
      <c r="C166" s="83"/>
      <c r="D166" s="83"/>
    </row>
    <row r="167" spans="1:4" x14ac:dyDescent="0.2">
      <c r="A167" s="83"/>
      <c r="B167" s="83"/>
      <c r="C167" s="83"/>
      <c r="D167" s="83"/>
    </row>
    <row r="168" spans="1:4" x14ac:dyDescent="0.2">
      <c r="A168" s="83"/>
      <c r="B168" s="83"/>
      <c r="C168" s="83"/>
      <c r="D168" s="83"/>
    </row>
    <row r="169" spans="1:4" x14ac:dyDescent="0.2">
      <c r="A169" s="83"/>
      <c r="B169" s="83"/>
      <c r="C169" s="83"/>
      <c r="D169" s="83"/>
    </row>
    <row r="170" spans="1:4" x14ac:dyDescent="0.2">
      <c r="A170" s="83"/>
      <c r="B170" s="83"/>
      <c r="C170" s="83"/>
      <c r="D170" s="83"/>
    </row>
    <row r="171" spans="1:4" x14ac:dyDescent="0.2">
      <c r="A171" s="83"/>
      <c r="B171" s="83"/>
      <c r="C171" s="83"/>
      <c r="D171" s="83"/>
    </row>
    <row r="172" spans="1:4" x14ac:dyDescent="0.2">
      <c r="A172" s="83"/>
      <c r="B172" s="83"/>
      <c r="C172" s="83"/>
      <c r="D172" s="83"/>
    </row>
    <row r="173" spans="1:4" x14ac:dyDescent="0.2">
      <c r="A173" s="83"/>
      <c r="B173" s="83"/>
      <c r="C173" s="83"/>
      <c r="D173" s="83"/>
    </row>
    <row r="174" spans="1:4" x14ac:dyDescent="0.2">
      <c r="A174" s="83"/>
      <c r="B174" s="83"/>
      <c r="C174" s="83"/>
      <c r="D174" s="83"/>
    </row>
    <row r="175" spans="1:4" x14ac:dyDescent="0.2">
      <c r="A175" s="83"/>
      <c r="B175" s="83"/>
      <c r="C175" s="83"/>
      <c r="D175" s="83"/>
    </row>
    <row r="176" spans="1:4" x14ac:dyDescent="0.2">
      <c r="A176" s="83"/>
      <c r="B176" s="83"/>
      <c r="C176" s="83"/>
      <c r="D176" s="83"/>
    </row>
    <row r="177" spans="1:4" x14ac:dyDescent="0.2">
      <c r="A177" s="83"/>
      <c r="B177" s="83"/>
      <c r="C177" s="83"/>
      <c r="D177" s="83"/>
    </row>
    <row r="178" spans="1:4" x14ac:dyDescent="0.2">
      <c r="A178" s="83"/>
      <c r="B178" s="83"/>
      <c r="C178" s="83"/>
      <c r="D178" s="83"/>
    </row>
    <row r="179" spans="1:4" x14ac:dyDescent="0.2">
      <c r="A179" s="83"/>
      <c r="B179" s="83"/>
      <c r="C179" s="83"/>
      <c r="D179" s="83"/>
    </row>
    <row r="180" spans="1:4" x14ac:dyDescent="0.2">
      <c r="A180" s="83"/>
      <c r="B180" s="83"/>
      <c r="C180" s="83"/>
      <c r="D180" s="83"/>
    </row>
    <row r="181" spans="1:4" x14ac:dyDescent="0.2">
      <c r="A181" s="83"/>
      <c r="B181" s="83"/>
      <c r="C181" s="83"/>
      <c r="D181" s="83"/>
    </row>
    <row r="182" spans="1:4" x14ac:dyDescent="0.2">
      <c r="A182" s="83"/>
      <c r="B182" s="83"/>
      <c r="C182" s="83"/>
      <c r="D182" s="83"/>
    </row>
    <row r="183" spans="1:4" x14ac:dyDescent="0.2">
      <c r="A183" s="83"/>
      <c r="B183" s="83"/>
      <c r="C183" s="83"/>
      <c r="D183" s="83"/>
    </row>
    <row r="184" spans="1:4" x14ac:dyDescent="0.2">
      <c r="A184" s="83"/>
      <c r="B184" s="83"/>
      <c r="C184" s="83"/>
      <c r="D184" s="83"/>
    </row>
    <row r="185" spans="1:4" x14ac:dyDescent="0.2">
      <c r="A185" s="83"/>
      <c r="B185" s="83"/>
      <c r="C185" s="83"/>
      <c r="D185" s="83"/>
    </row>
  </sheetData>
  <sheetProtection algorithmName="SHA-512" hashValue="y1xGG2Go8mwEH3T5sdBf6C2DKYIHMWLcN5x680G6Mc+TJXKQC5bSdTd08+tH+6qW8ASkIj0xlX6hi5vrjHZA0g==" saltValue="VauPDEsoOqf4OI2LmMrKgA==" spinCount="100000" sheet="1" objects="1" scenarios="1" autoFilter="0"/>
  <mergeCells count="4">
    <mergeCell ref="A2:B2"/>
    <mergeCell ref="A3:B3"/>
    <mergeCell ref="A4:B4"/>
    <mergeCell ref="A5:B5"/>
  </mergeCells>
  <pageMargins left="0.5" right="0.39583333333333331" top="1" bottom="1" header="0.5" footer="0.5"/>
  <pageSetup paperSize="9" scale="74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F3D4052-37BA-47E8-98B2-E8AEBE882B4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881F980-5B97-4348-A093-436855F2BF7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1CCFC-2EA8-4A7C-8386-1EBC7F761848}">
  <sheetPr codeName="Arkusz10">
    <pageSetUpPr fitToPage="1"/>
  </sheetPr>
  <dimension ref="A1:G64"/>
  <sheetViews>
    <sheetView zoomScaleNormal="100" zoomScaleSheetLayoutView="100" workbookViewId="0">
      <selection activeCell="F7" sqref="F7"/>
    </sheetView>
  </sheetViews>
  <sheetFormatPr defaultRowHeight="12.75" x14ac:dyDescent="0.2"/>
  <cols>
    <col min="1" max="1" width="4.7109375" style="173" customWidth="1"/>
    <col min="2" max="2" width="45.7109375" style="87" customWidth="1"/>
    <col min="3" max="3" width="17.7109375" style="87" customWidth="1"/>
    <col min="4" max="4" width="14.7109375" style="87" customWidth="1"/>
    <col min="5" max="5" width="30.7109375" style="87" customWidth="1"/>
    <col min="6" max="6" width="15.7109375" style="87" customWidth="1"/>
    <col min="7" max="7" width="15.7109375" style="87" hidden="1" customWidth="1"/>
    <col min="8" max="8" width="49.28515625" style="87" customWidth="1"/>
    <col min="9" max="16384" width="9.140625" style="87"/>
  </cols>
  <sheetData>
    <row r="1" spans="1:7" ht="13.5" thickBot="1" x14ac:dyDescent="0.25"/>
    <row r="2" spans="1:7" ht="13.5" thickBot="1" x14ac:dyDescent="0.25">
      <c r="A2" s="548" t="s">
        <v>43</v>
      </c>
      <c r="B2" s="549"/>
      <c r="C2" s="174" t="s">
        <v>48</v>
      </c>
      <c r="D2" s="174" t="s">
        <v>50</v>
      </c>
      <c r="E2" s="43"/>
      <c r="F2" s="43"/>
    </row>
    <row r="3" spans="1:7" ht="26.25" thickBot="1" x14ac:dyDescent="0.25">
      <c r="A3" s="550" t="s">
        <v>174</v>
      </c>
      <c r="B3" s="551"/>
      <c r="C3" s="175" t="s">
        <v>175</v>
      </c>
      <c r="D3" s="176" t="s">
        <v>176</v>
      </c>
    </row>
    <row r="4" spans="1:7" ht="13.5" thickBot="1" x14ac:dyDescent="0.25">
      <c r="A4" s="552" t="s">
        <v>316</v>
      </c>
      <c r="B4" s="553"/>
      <c r="C4" s="174" t="s">
        <v>317</v>
      </c>
      <c r="D4" s="88"/>
      <c r="E4" s="89"/>
      <c r="F4" s="54" t="s">
        <v>306</v>
      </c>
    </row>
    <row r="5" spans="1:7" ht="13.5" thickBot="1" x14ac:dyDescent="0.25">
      <c r="A5" s="550" t="s">
        <v>171</v>
      </c>
      <c r="B5" s="554"/>
      <c r="C5" s="175"/>
      <c r="D5" s="88"/>
      <c r="E5" s="90"/>
      <c r="F5" s="387">
        <f>SUBTOTAL(9,F7:F22)</f>
        <v>16</v>
      </c>
      <c r="G5" s="87">
        <f>SUBTOTAL(9,G7:G22)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s="135" customFormat="1" ht="38.25" x14ac:dyDescent="0.2">
      <c r="A7" s="178" t="s">
        <v>56</v>
      </c>
      <c r="B7" s="61" t="s">
        <v>79</v>
      </c>
      <c r="C7" s="34"/>
      <c r="D7" s="179">
        <v>12</v>
      </c>
      <c r="E7" s="180">
        <f>IFERROR(C7*Wykaz!$F$4,"-")</f>
        <v>0</v>
      </c>
      <c r="F7" s="388">
        <f t="shared" ref="F7:F22" si="0">IF((OR(C7=0,C7="",NOT(ISNUMBER(C7))))=TRUE,1,0)</f>
        <v>1</v>
      </c>
      <c r="G7" s="402">
        <f t="shared" ref="G7:G22" si="1">IFERROR(D7*E7,"-")</f>
        <v>0</v>
      </c>
    </row>
    <row r="8" spans="1:7" s="135" customFormat="1" ht="38.25" x14ac:dyDescent="0.2">
      <c r="A8" s="181" t="s">
        <v>57</v>
      </c>
      <c r="B8" s="134" t="s">
        <v>80</v>
      </c>
      <c r="C8" s="35"/>
      <c r="D8" s="73">
        <v>12</v>
      </c>
      <c r="E8" s="9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s="135" customFormat="1" ht="51" x14ac:dyDescent="0.2">
      <c r="A9" s="181" t="s">
        <v>58</v>
      </c>
      <c r="B9" s="134" t="s">
        <v>177</v>
      </c>
      <c r="C9" s="35"/>
      <c r="D9" s="73">
        <v>1</v>
      </c>
      <c r="E9" s="96">
        <f>IFERROR(C9*Wykaz!$F$4,"-")</f>
        <v>0</v>
      </c>
      <c r="F9" s="380">
        <f t="shared" si="0"/>
        <v>1</v>
      </c>
      <c r="G9" s="402">
        <f t="shared" si="1"/>
        <v>0</v>
      </c>
    </row>
    <row r="10" spans="1:7" s="135" customFormat="1" ht="51" x14ac:dyDescent="0.2">
      <c r="A10" s="181" t="s">
        <v>59</v>
      </c>
      <c r="B10" s="134" t="s">
        <v>82</v>
      </c>
      <c r="C10" s="35"/>
      <c r="D10" s="73">
        <v>1</v>
      </c>
      <c r="E10" s="96">
        <f>IFERROR(C10*Wykaz!$F$4,"-")</f>
        <v>0</v>
      </c>
      <c r="F10" s="380">
        <f t="shared" si="0"/>
        <v>1</v>
      </c>
      <c r="G10" s="402">
        <f t="shared" si="1"/>
        <v>0</v>
      </c>
    </row>
    <row r="11" spans="1:7" x14ac:dyDescent="0.2">
      <c r="A11" s="181" t="s">
        <v>60</v>
      </c>
      <c r="B11" s="136" t="s">
        <v>178</v>
      </c>
      <c r="C11" s="170"/>
      <c r="D11" s="182">
        <v>3</v>
      </c>
      <c r="E11" s="183">
        <f>IFERROR(C11*Wykaz!$F$4,"-")</f>
        <v>0</v>
      </c>
      <c r="F11" s="385">
        <f t="shared" si="0"/>
        <v>1</v>
      </c>
      <c r="G11" s="404">
        <f t="shared" si="1"/>
        <v>0</v>
      </c>
    </row>
    <row r="12" spans="1:7" ht="25.5" x14ac:dyDescent="0.2">
      <c r="A12" s="181" t="s">
        <v>61</v>
      </c>
      <c r="B12" s="136" t="s">
        <v>179</v>
      </c>
      <c r="C12" s="171"/>
      <c r="D12" s="184">
        <v>2</v>
      </c>
      <c r="E12" s="183">
        <f>IFERROR(C12*Wykaz!$F$4,"-")</f>
        <v>0</v>
      </c>
      <c r="F12" s="385">
        <f t="shared" si="0"/>
        <v>1</v>
      </c>
      <c r="G12" s="404">
        <f t="shared" si="1"/>
        <v>0</v>
      </c>
    </row>
    <row r="13" spans="1:7" ht="25.5" x14ac:dyDescent="0.2">
      <c r="A13" s="181" t="s">
        <v>62</v>
      </c>
      <c r="B13" s="136" t="s">
        <v>180</v>
      </c>
      <c r="C13" s="171"/>
      <c r="D13" s="184">
        <v>1</v>
      </c>
      <c r="E13" s="183">
        <f>IFERROR(C13*Wykaz!$F$4,"-")</f>
        <v>0</v>
      </c>
      <c r="F13" s="385">
        <f t="shared" si="0"/>
        <v>1</v>
      </c>
      <c r="G13" s="404">
        <f t="shared" si="1"/>
        <v>0</v>
      </c>
    </row>
    <row r="14" spans="1:7" x14ac:dyDescent="0.2">
      <c r="A14" s="181" t="s">
        <v>63</v>
      </c>
      <c r="B14" s="136" t="s">
        <v>181</v>
      </c>
      <c r="C14" s="171"/>
      <c r="D14" s="184">
        <v>1</v>
      </c>
      <c r="E14" s="183">
        <f>IFERROR(C14*Wykaz!$F$4,"-")</f>
        <v>0</v>
      </c>
      <c r="F14" s="385">
        <f t="shared" si="0"/>
        <v>1</v>
      </c>
      <c r="G14" s="404">
        <f t="shared" si="1"/>
        <v>0</v>
      </c>
    </row>
    <row r="15" spans="1:7" ht="25.5" x14ac:dyDescent="0.2">
      <c r="A15" s="181" t="s">
        <v>64</v>
      </c>
      <c r="B15" s="136" t="s">
        <v>182</v>
      </c>
      <c r="C15" s="171"/>
      <c r="D15" s="184">
        <v>2</v>
      </c>
      <c r="E15" s="183">
        <f>IFERROR(C15*Wykaz!$F$4,"-")</f>
        <v>0</v>
      </c>
      <c r="F15" s="385">
        <f t="shared" si="0"/>
        <v>1</v>
      </c>
      <c r="G15" s="404">
        <f t="shared" si="1"/>
        <v>0</v>
      </c>
    </row>
    <row r="16" spans="1:7" x14ac:dyDescent="0.2">
      <c r="A16" s="181" t="s">
        <v>65</v>
      </c>
      <c r="B16" s="185" t="s">
        <v>183</v>
      </c>
      <c r="C16" s="171"/>
      <c r="D16" s="140">
        <v>1</v>
      </c>
      <c r="E16" s="183">
        <f>IFERROR(C16*Wykaz!$F$4,"-")</f>
        <v>0</v>
      </c>
      <c r="F16" s="385">
        <f t="shared" si="0"/>
        <v>1</v>
      </c>
      <c r="G16" s="404">
        <f t="shared" si="1"/>
        <v>0</v>
      </c>
    </row>
    <row r="17" spans="1:7" ht="38.25" x14ac:dyDescent="0.2">
      <c r="A17" s="181" t="s">
        <v>66</v>
      </c>
      <c r="B17" s="185" t="s">
        <v>184</v>
      </c>
      <c r="C17" s="171"/>
      <c r="D17" s="140">
        <v>2</v>
      </c>
      <c r="E17" s="183">
        <f>IFERROR(C17*Wykaz!$F$4,"-")</f>
        <v>0</v>
      </c>
      <c r="F17" s="385">
        <f t="shared" si="0"/>
        <v>1</v>
      </c>
      <c r="G17" s="404">
        <f t="shared" si="1"/>
        <v>0</v>
      </c>
    </row>
    <row r="18" spans="1:7" x14ac:dyDescent="0.2">
      <c r="A18" s="181" t="s">
        <v>67</v>
      </c>
      <c r="B18" s="186" t="s">
        <v>185</v>
      </c>
      <c r="C18" s="171"/>
      <c r="D18" s="140">
        <v>1</v>
      </c>
      <c r="E18" s="183">
        <f>IFERROR(C18*Wykaz!$F$4,"-")</f>
        <v>0</v>
      </c>
      <c r="F18" s="385">
        <f t="shared" si="0"/>
        <v>1</v>
      </c>
      <c r="G18" s="404">
        <f t="shared" si="1"/>
        <v>0</v>
      </c>
    </row>
    <row r="19" spans="1:7" ht="25.5" x14ac:dyDescent="0.2">
      <c r="A19" s="181" t="s">
        <v>68</v>
      </c>
      <c r="B19" s="186" t="s">
        <v>186</v>
      </c>
      <c r="C19" s="171"/>
      <c r="D19" s="140">
        <v>1</v>
      </c>
      <c r="E19" s="183">
        <f>IFERROR(C19*Wykaz!$F$4,"-")</f>
        <v>0</v>
      </c>
      <c r="F19" s="385">
        <f t="shared" si="0"/>
        <v>1</v>
      </c>
      <c r="G19" s="404">
        <f t="shared" si="1"/>
        <v>0</v>
      </c>
    </row>
    <row r="20" spans="1:7" x14ac:dyDescent="0.2">
      <c r="A20" s="181" t="s">
        <v>69</v>
      </c>
      <c r="B20" s="186" t="s">
        <v>187</v>
      </c>
      <c r="C20" s="171"/>
      <c r="D20" s="140">
        <v>2</v>
      </c>
      <c r="E20" s="183">
        <f>IFERROR(C20*Wykaz!$F$4,"-")</f>
        <v>0</v>
      </c>
      <c r="F20" s="385">
        <f t="shared" si="0"/>
        <v>1</v>
      </c>
      <c r="G20" s="404">
        <f t="shared" si="1"/>
        <v>0</v>
      </c>
    </row>
    <row r="21" spans="1:7" ht="25.5" x14ac:dyDescent="0.2">
      <c r="A21" s="181" t="s">
        <v>70</v>
      </c>
      <c r="B21" s="187" t="s">
        <v>188</v>
      </c>
      <c r="C21" s="171"/>
      <c r="D21" s="140">
        <v>4</v>
      </c>
      <c r="E21" s="183">
        <f>IFERROR(C21*Wykaz!$F$4,"-")</f>
        <v>0</v>
      </c>
      <c r="F21" s="385">
        <f t="shared" si="0"/>
        <v>1</v>
      </c>
      <c r="G21" s="404">
        <f t="shared" si="1"/>
        <v>0</v>
      </c>
    </row>
    <row r="22" spans="1:7" s="192" customFormat="1" ht="26.25" thickBot="1" x14ac:dyDescent="0.25">
      <c r="A22" s="188" t="s">
        <v>71</v>
      </c>
      <c r="B22" s="189" t="s">
        <v>189</v>
      </c>
      <c r="C22" s="172"/>
      <c r="D22" s="190">
        <v>1</v>
      </c>
      <c r="E22" s="191">
        <f>IFERROR(C22*Wykaz!$F$4,"-")</f>
        <v>0</v>
      </c>
      <c r="F22" s="389">
        <f t="shared" si="0"/>
        <v>1</v>
      </c>
      <c r="G22" s="405">
        <f t="shared" si="1"/>
        <v>0</v>
      </c>
    </row>
    <row r="23" spans="1:7" s="195" customFormat="1" x14ac:dyDescent="0.2">
      <c r="A23" s="193"/>
      <c r="B23" s="194"/>
    </row>
    <row r="24" spans="1:7" s="195" customFormat="1" x14ac:dyDescent="0.2">
      <c r="A24" s="196"/>
    </row>
    <row r="25" spans="1:7" s="195" customFormat="1" x14ac:dyDescent="0.2">
      <c r="A25" s="196"/>
    </row>
    <row r="26" spans="1:7" s="195" customFormat="1" x14ac:dyDescent="0.2">
      <c r="A26" s="196"/>
    </row>
    <row r="27" spans="1:7" s="195" customFormat="1" x14ac:dyDescent="0.2">
      <c r="A27" s="196"/>
    </row>
    <row r="28" spans="1:7" s="195" customFormat="1" x14ac:dyDescent="0.2">
      <c r="A28" s="196"/>
    </row>
    <row r="29" spans="1:7" s="195" customFormat="1" x14ac:dyDescent="0.2">
      <c r="A29" s="193"/>
    </row>
    <row r="30" spans="1:7" s="195" customFormat="1" x14ac:dyDescent="0.2">
      <c r="A30" s="193"/>
    </row>
    <row r="31" spans="1:7" s="195" customFormat="1" x14ac:dyDescent="0.2">
      <c r="A31" s="193"/>
    </row>
    <row r="40" spans="4:4" x14ac:dyDescent="0.2">
      <c r="D40" s="197"/>
    </row>
    <row r="41" spans="4:4" x14ac:dyDescent="0.2">
      <c r="D41" s="197"/>
    </row>
    <row r="42" spans="4:4" x14ac:dyDescent="0.2">
      <c r="D42" s="197"/>
    </row>
    <row r="43" spans="4:4" x14ac:dyDescent="0.2">
      <c r="D43" s="197"/>
    </row>
    <row r="44" spans="4:4" x14ac:dyDescent="0.2">
      <c r="D44" s="197"/>
    </row>
    <row r="45" spans="4:4" x14ac:dyDescent="0.2">
      <c r="D45" s="197"/>
    </row>
    <row r="46" spans="4:4" x14ac:dyDescent="0.2">
      <c r="D46" s="197"/>
    </row>
    <row r="47" spans="4:4" x14ac:dyDescent="0.2">
      <c r="D47" s="197"/>
    </row>
    <row r="48" spans="4:4" x14ac:dyDescent="0.2">
      <c r="D48" s="197"/>
    </row>
    <row r="49" spans="4:4" x14ac:dyDescent="0.2">
      <c r="D49" s="197"/>
    </row>
    <row r="50" spans="4:4" x14ac:dyDescent="0.2">
      <c r="D50" s="197"/>
    </row>
    <row r="51" spans="4:4" x14ac:dyDescent="0.2">
      <c r="D51" s="197"/>
    </row>
    <row r="52" spans="4:4" x14ac:dyDescent="0.2">
      <c r="D52" s="197"/>
    </row>
    <row r="53" spans="4:4" x14ac:dyDescent="0.2">
      <c r="D53" s="197"/>
    </row>
    <row r="54" spans="4:4" x14ac:dyDescent="0.2">
      <c r="D54" s="197"/>
    </row>
    <row r="55" spans="4:4" x14ac:dyDescent="0.2">
      <c r="D55" s="197"/>
    </row>
    <row r="56" spans="4:4" x14ac:dyDescent="0.2">
      <c r="D56" s="197"/>
    </row>
    <row r="57" spans="4:4" x14ac:dyDescent="0.2">
      <c r="D57" s="197"/>
    </row>
    <row r="58" spans="4:4" x14ac:dyDescent="0.2">
      <c r="D58" s="194"/>
    </row>
    <row r="59" spans="4:4" x14ac:dyDescent="0.2">
      <c r="D59" s="198"/>
    </row>
    <row r="60" spans="4:4" x14ac:dyDescent="0.2">
      <c r="D60" s="194"/>
    </row>
    <row r="61" spans="4:4" x14ac:dyDescent="0.2">
      <c r="D61" s="194"/>
    </row>
    <row r="62" spans="4:4" x14ac:dyDescent="0.2">
      <c r="D62" s="194"/>
    </row>
    <row r="63" spans="4:4" x14ac:dyDescent="0.2">
      <c r="D63" s="194"/>
    </row>
    <row r="64" spans="4:4" x14ac:dyDescent="0.2">
      <c r="D64" s="199"/>
    </row>
  </sheetData>
  <sheetProtection algorithmName="SHA-512" hashValue="m72r03aLuj7vTrD8nDULNCn0Zjew19c+m4E1KEPSxfVxC+aiFMIohKBys2WQ3gIcmTZIfPQ3OA4QpEeZeqlUWg==" saltValue="bREh6DhiVteKNaNZTyyCYA==" spinCount="100000" sheet="1" objects="1" scenarios="1" autoFilter="0"/>
  <mergeCells count="4">
    <mergeCell ref="A2:B2"/>
    <mergeCell ref="A3:B3"/>
    <mergeCell ref="A4:B4"/>
    <mergeCell ref="A5:B5"/>
  </mergeCells>
  <pageMargins left="0.75" right="0.25" top="0.65" bottom="1" header="0.5" footer="0.5"/>
  <pageSetup paperSize="9" scale="73" fitToHeight="0" orientation="portrait" r:id="rId1"/>
  <headerFooter alignWithMargins="0"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B401DA0-957F-47A2-A760-6AEA5755C7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E60EBCD-FED9-46CD-8732-F5675E362ED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E29D5-935A-411B-94C0-94CA87DDA455}">
  <sheetPr codeName="Arkusz11">
    <pageSetUpPr fitToPage="1"/>
  </sheetPr>
  <dimension ref="A1:G55"/>
  <sheetViews>
    <sheetView zoomScaleNormal="100" zoomScaleSheetLayoutView="100" workbookViewId="0">
      <selection activeCell="C6" sqref="C6:C13"/>
    </sheetView>
  </sheetViews>
  <sheetFormatPr defaultRowHeight="12.75" x14ac:dyDescent="0.2"/>
  <cols>
    <col min="1" max="1" width="4.7109375" style="87" customWidth="1"/>
    <col min="2" max="2" width="45.7109375" style="87" customWidth="1"/>
    <col min="3" max="3" width="17.7109375" style="87" customWidth="1"/>
    <col min="4" max="4" width="14.7109375" style="87" customWidth="1"/>
    <col min="5" max="5" width="30.7109375" style="87" customWidth="1"/>
    <col min="6" max="6" width="15.7109375" style="87" customWidth="1"/>
    <col min="7" max="7" width="15.7109375" style="87" hidden="1" customWidth="1"/>
    <col min="8" max="16384" width="9.140625" style="87"/>
  </cols>
  <sheetData>
    <row r="1" spans="1:7" ht="13.5" thickBot="1" x14ac:dyDescent="0.25"/>
    <row r="2" spans="1:7" ht="13.5" thickBot="1" x14ac:dyDescent="0.25">
      <c r="A2" s="555" t="s">
        <v>43</v>
      </c>
      <c r="B2" s="556"/>
      <c r="C2" s="201" t="s">
        <v>48</v>
      </c>
      <c r="D2" s="202" t="s">
        <v>50</v>
      </c>
      <c r="E2" s="43"/>
      <c r="F2" s="43"/>
    </row>
    <row r="3" spans="1:7" ht="26.25" thickBot="1" x14ac:dyDescent="0.25">
      <c r="A3" s="557" t="s">
        <v>174</v>
      </c>
      <c r="B3" s="558"/>
      <c r="C3" s="203" t="s">
        <v>175</v>
      </c>
      <c r="D3" s="204" t="s">
        <v>190</v>
      </c>
    </row>
    <row r="4" spans="1:7" ht="13.5" thickBot="1" x14ac:dyDescent="0.25">
      <c r="A4" s="559" t="s">
        <v>316</v>
      </c>
      <c r="B4" s="560"/>
      <c r="C4" s="201" t="s">
        <v>317</v>
      </c>
      <c r="D4" s="88"/>
      <c r="E4" s="89"/>
      <c r="F4" s="54" t="s">
        <v>306</v>
      </c>
    </row>
    <row r="5" spans="1:7" ht="13.5" thickBot="1" x14ac:dyDescent="0.25">
      <c r="A5" s="557" t="s">
        <v>172</v>
      </c>
      <c r="B5" s="558"/>
      <c r="C5" s="53"/>
      <c r="D5" s="88"/>
      <c r="E5" s="90"/>
      <c r="F5" s="387">
        <f>SUBTOTAL(9,F7:F13)</f>
        <v>7</v>
      </c>
      <c r="G5" s="87">
        <f>SUBTOTAL(9,G7:G13)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s="135" customFormat="1" ht="38.25" x14ac:dyDescent="0.2">
      <c r="A7" s="178" t="s">
        <v>56</v>
      </c>
      <c r="B7" s="61" t="s">
        <v>79</v>
      </c>
      <c r="C7" s="34"/>
      <c r="D7" s="179">
        <v>480</v>
      </c>
      <c r="E7" s="180">
        <f>IFERROR(C7*Wykaz!$F$4,"-")</f>
        <v>0</v>
      </c>
      <c r="F7" s="388">
        <f t="shared" ref="F7:F13" si="0">IF((OR(C7=0,C7="",NOT(ISNUMBER(C7))))=TRUE,1,0)</f>
        <v>1</v>
      </c>
      <c r="G7" s="402">
        <f t="shared" ref="G7:G13" si="1">IFERROR(D7*E7,"-")</f>
        <v>0</v>
      </c>
    </row>
    <row r="8" spans="1:7" s="135" customFormat="1" ht="38.25" x14ac:dyDescent="0.2">
      <c r="A8" s="181" t="s">
        <v>57</v>
      </c>
      <c r="B8" s="134" t="s">
        <v>80</v>
      </c>
      <c r="C8" s="35"/>
      <c r="D8" s="73">
        <v>40</v>
      </c>
      <c r="E8" s="9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s="135" customFormat="1" ht="51" x14ac:dyDescent="0.2">
      <c r="A9" s="181" t="s">
        <v>58</v>
      </c>
      <c r="B9" s="134" t="s">
        <v>191</v>
      </c>
      <c r="C9" s="35"/>
      <c r="D9" s="73">
        <v>40</v>
      </c>
      <c r="E9" s="96">
        <f>IFERROR(C9*Wykaz!$F$4,"-")</f>
        <v>0</v>
      </c>
      <c r="F9" s="380">
        <f t="shared" si="0"/>
        <v>1</v>
      </c>
      <c r="G9" s="402">
        <f t="shared" si="1"/>
        <v>0</v>
      </c>
    </row>
    <row r="10" spans="1:7" x14ac:dyDescent="0.2">
      <c r="A10" s="181" t="s">
        <v>59</v>
      </c>
      <c r="B10" s="206" t="s">
        <v>192</v>
      </c>
      <c r="C10" s="170"/>
      <c r="D10" s="137">
        <v>28</v>
      </c>
      <c r="E10" s="207">
        <f>IFERROR(C10*Wykaz!$F$4,"-")</f>
        <v>0</v>
      </c>
      <c r="F10" s="385">
        <f t="shared" si="0"/>
        <v>1</v>
      </c>
      <c r="G10" s="404">
        <f t="shared" si="1"/>
        <v>0</v>
      </c>
    </row>
    <row r="11" spans="1:7" x14ac:dyDescent="0.2">
      <c r="A11" s="181" t="s">
        <v>60</v>
      </c>
      <c r="B11" s="206" t="s">
        <v>193</v>
      </c>
      <c r="C11" s="170"/>
      <c r="D11" s="137">
        <v>28</v>
      </c>
      <c r="E11" s="207">
        <f>IFERROR(C11*Wykaz!$F$4,"-")</f>
        <v>0</v>
      </c>
      <c r="F11" s="385">
        <f t="shared" si="0"/>
        <v>1</v>
      </c>
      <c r="G11" s="404">
        <f t="shared" si="1"/>
        <v>0</v>
      </c>
    </row>
    <row r="12" spans="1:7" ht="25.5" x14ac:dyDescent="0.2">
      <c r="A12" s="181" t="s">
        <v>61</v>
      </c>
      <c r="B12" s="206" t="s">
        <v>194</v>
      </c>
      <c r="C12" s="170"/>
      <c r="D12" s="137">
        <v>18</v>
      </c>
      <c r="E12" s="207">
        <f>IFERROR(C12*Wykaz!$F$4,"-")</f>
        <v>0</v>
      </c>
      <c r="F12" s="385">
        <f t="shared" si="0"/>
        <v>1</v>
      </c>
      <c r="G12" s="404">
        <f t="shared" si="1"/>
        <v>0</v>
      </c>
    </row>
    <row r="13" spans="1:7" ht="13.5" thickBot="1" x14ac:dyDescent="0.25">
      <c r="A13" s="188" t="s">
        <v>62</v>
      </c>
      <c r="B13" s="208" t="s">
        <v>195</v>
      </c>
      <c r="C13" s="200"/>
      <c r="D13" s="209">
        <v>18</v>
      </c>
      <c r="E13" s="210">
        <f>IFERROR(C13*Wykaz!$F$4,"-")</f>
        <v>0</v>
      </c>
      <c r="F13" s="390">
        <f t="shared" si="0"/>
        <v>1</v>
      </c>
      <c r="G13" s="404">
        <f t="shared" si="1"/>
        <v>0</v>
      </c>
    </row>
    <row r="14" spans="1:7" s="195" customFormat="1" x14ac:dyDescent="0.2">
      <c r="B14" s="194"/>
    </row>
    <row r="15" spans="1:7" s="195" customFormat="1" x14ac:dyDescent="0.2">
      <c r="A15" s="194"/>
    </row>
    <row r="16" spans="1:7" s="195" customFormat="1" x14ac:dyDescent="0.2">
      <c r="A16" s="194"/>
    </row>
    <row r="17" spans="1:4" s="195" customFormat="1" x14ac:dyDescent="0.2">
      <c r="A17" s="194"/>
    </row>
    <row r="18" spans="1:4" s="195" customFormat="1" x14ac:dyDescent="0.2">
      <c r="A18" s="194"/>
    </row>
    <row r="19" spans="1:4" s="195" customFormat="1" x14ac:dyDescent="0.2">
      <c r="A19" s="194"/>
    </row>
    <row r="20" spans="1:4" s="195" customFormat="1" x14ac:dyDescent="0.2"/>
    <row r="21" spans="1:4" s="195" customFormat="1" x14ac:dyDescent="0.2"/>
    <row r="22" spans="1:4" s="195" customFormat="1" x14ac:dyDescent="0.2"/>
    <row r="31" spans="1:4" x14ac:dyDescent="0.2">
      <c r="D31" s="197"/>
    </row>
    <row r="32" spans="1:4" x14ac:dyDescent="0.2">
      <c r="D32" s="197"/>
    </row>
    <row r="33" spans="4:4" x14ac:dyDescent="0.2">
      <c r="D33" s="197"/>
    </row>
    <row r="34" spans="4:4" x14ac:dyDescent="0.2">
      <c r="D34" s="197"/>
    </row>
    <row r="35" spans="4:4" x14ac:dyDescent="0.2">
      <c r="D35" s="197"/>
    </row>
    <row r="36" spans="4:4" x14ac:dyDescent="0.2">
      <c r="D36" s="197"/>
    </row>
    <row r="37" spans="4:4" x14ac:dyDescent="0.2">
      <c r="D37" s="197"/>
    </row>
    <row r="38" spans="4:4" x14ac:dyDescent="0.2">
      <c r="D38" s="197"/>
    </row>
    <row r="39" spans="4:4" x14ac:dyDescent="0.2">
      <c r="D39" s="197"/>
    </row>
    <row r="40" spans="4:4" x14ac:dyDescent="0.2">
      <c r="D40" s="197"/>
    </row>
    <row r="41" spans="4:4" x14ac:dyDescent="0.2">
      <c r="D41" s="197"/>
    </row>
    <row r="42" spans="4:4" x14ac:dyDescent="0.2">
      <c r="D42" s="197"/>
    </row>
    <row r="43" spans="4:4" x14ac:dyDescent="0.2">
      <c r="D43" s="197"/>
    </row>
    <row r="44" spans="4:4" x14ac:dyDescent="0.2">
      <c r="D44" s="197"/>
    </row>
    <row r="45" spans="4:4" x14ac:dyDescent="0.2">
      <c r="D45" s="197"/>
    </row>
    <row r="46" spans="4:4" x14ac:dyDescent="0.2">
      <c r="D46" s="197"/>
    </row>
    <row r="47" spans="4:4" x14ac:dyDescent="0.2">
      <c r="D47" s="197"/>
    </row>
    <row r="48" spans="4:4" x14ac:dyDescent="0.2">
      <c r="D48" s="197"/>
    </row>
    <row r="49" spans="4:4" x14ac:dyDescent="0.2">
      <c r="D49" s="194"/>
    </row>
    <row r="50" spans="4:4" x14ac:dyDescent="0.2">
      <c r="D50" s="198"/>
    </row>
    <row r="51" spans="4:4" x14ac:dyDescent="0.2">
      <c r="D51" s="194"/>
    </row>
    <row r="52" spans="4:4" x14ac:dyDescent="0.2">
      <c r="D52" s="194"/>
    </row>
    <row r="53" spans="4:4" x14ac:dyDescent="0.2">
      <c r="D53" s="194"/>
    </row>
    <row r="54" spans="4:4" x14ac:dyDescent="0.2">
      <c r="D54" s="194"/>
    </row>
    <row r="55" spans="4:4" x14ac:dyDescent="0.2">
      <c r="D55" s="199"/>
    </row>
  </sheetData>
  <sheetProtection algorithmName="SHA-512" hashValue="6uMKQE8l1qpUKYkCWRA+rdlsOHdYwyyGX0gS7NmCXpDJCOgiAN43M9LulHbQgZr1QRNGtrJPNokZA9BTynz51w==" saltValue="VukNWm5RZKNxZSXqkeZvYg==" spinCount="100000" sheet="1" objects="1" scenarios="1" autoFilter="0"/>
  <mergeCells count="4">
    <mergeCell ref="A2:B2"/>
    <mergeCell ref="A3:B3"/>
    <mergeCell ref="A4:B4"/>
    <mergeCell ref="A5:B5"/>
  </mergeCells>
  <pageMargins left="0.55208333333333337" right="9.375E-2" top="1" bottom="1" header="0.5" footer="0.5"/>
  <pageSetup paperSize="9" scale="76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EB4C452-8EEF-498C-968C-6CBD35F1213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F13118A-15CF-4E9B-94E3-E3C56123243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43A9-1335-4D8D-9D83-49BE4A788BEB}">
  <sheetPr codeName="Arkusz12">
    <pageSetUpPr fitToPage="1"/>
  </sheetPr>
  <dimension ref="A1:G61"/>
  <sheetViews>
    <sheetView zoomScaleNormal="100" zoomScaleSheetLayoutView="100" workbookViewId="0">
      <selection activeCell="C6" sqref="C6:C19"/>
    </sheetView>
  </sheetViews>
  <sheetFormatPr defaultRowHeight="12.75" x14ac:dyDescent="0.2"/>
  <cols>
    <col min="1" max="1" width="4.7109375" style="87" customWidth="1"/>
    <col min="2" max="2" width="45.7109375" style="87" customWidth="1"/>
    <col min="3" max="3" width="17.7109375" style="87" customWidth="1"/>
    <col min="4" max="4" width="14.7109375" style="87" customWidth="1"/>
    <col min="5" max="5" width="30.7109375" style="87" customWidth="1"/>
    <col min="6" max="6" width="15.7109375" style="87" customWidth="1"/>
    <col min="7" max="7" width="15.7109375" style="87" hidden="1" customWidth="1"/>
    <col min="8" max="16384" width="9.140625" style="87"/>
  </cols>
  <sheetData>
    <row r="1" spans="1:7" ht="13.5" thickBot="1" x14ac:dyDescent="0.25"/>
    <row r="2" spans="1:7" ht="13.5" thickBot="1" x14ac:dyDescent="0.25">
      <c r="A2" s="548" t="s">
        <v>43</v>
      </c>
      <c r="B2" s="549"/>
      <c r="C2" s="174" t="s">
        <v>48</v>
      </c>
      <c r="D2" s="213" t="s">
        <v>50</v>
      </c>
      <c r="E2" s="43"/>
      <c r="F2" s="43"/>
    </row>
    <row r="3" spans="1:7" ht="26.25" thickBot="1" x14ac:dyDescent="0.25">
      <c r="A3" s="550" t="s">
        <v>174</v>
      </c>
      <c r="B3" s="551"/>
      <c r="C3" s="175" t="s">
        <v>175</v>
      </c>
      <c r="D3" s="214" t="s">
        <v>196</v>
      </c>
    </row>
    <row r="4" spans="1:7" ht="13.5" thickBot="1" x14ac:dyDescent="0.25">
      <c r="A4" s="552" t="s">
        <v>316</v>
      </c>
      <c r="B4" s="553"/>
      <c r="C4" s="174" t="s">
        <v>317</v>
      </c>
      <c r="D4" s="88"/>
      <c r="E4" s="89"/>
      <c r="F4" s="54" t="s">
        <v>306</v>
      </c>
    </row>
    <row r="5" spans="1:7" ht="13.5" thickBot="1" x14ac:dyDescent="0.25">
      <c r="A5" s="550" t="s">
        <v>173</v>
      </c>
      <c r="B5" s="554"/>
      <c r="C5" s="175"/>
      <c r="D5" s="88"/>
      <c r="E5" s="90"/>
      <c r="F5" s="387">
        <f>SUBTOTAL(9,F7:F19)</f>
        <v>13</v>
      </c>
      <c r="G5" s="87">
        <f>SUBTOTAL(9,G7:G19)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s="135" customFormat="1" ht="38.25" x14ac:dyDescent="0.2">
      <c r="A7" s="178" t="s">
        <v>56</v>
      </c>
      <c r="B7" s="61" t="s">
        <v>79</v>
      </c>
      <c r="C7" s="34"/>
      <c r="D7" s="179">
        <v>768</v>
      </c>
      <c r="E7" s="180">
        <f>IFERROR(C7*Wykaz!$F$4,"-")</f>
        <v>0</v>
      </c>
      <c r="F7" s="388">
        <f t="shared" ref="F7:F19" si="0">IF((OR(C7=0,C7="",NOT(ISNUMBER(C7))))=TRUE,1,0)</f>
        <v>1</v>
      </c>
      <c r="G7" s="402">
        <f t="shared" ref="G7:G19" si="1">IFERROR(D7*E7,"-")</f>
        <v>0</v>
      </c>
    </row>
    <row r="8" spans="1:7" s="135" customFormat="1" ht="38.25" x14ac:dyDescent="0.2">
      <c r="A8" s="181" t="s">
        <v>57</v>
      </c>
      <c r="B8" s="134" t="s">
        <v>80</v>
      </c>
      <c r="C8" s="35"/>
      <c r="D8" s="73">
        <v>64</v>
      </c>
      <c r="E8" s="9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s="135" customFormat="1" ht="51" x14ac:dyDescent="0.2">
      <c r="A9" s="181" t="s">
        <v>58</v>
      </c>
      <c r="B9" s="134" t="s">
        <v>81</v>
      </c>
      <c r="C9" s="35"/>
      <c r="D9" s="73">
        <v>64</v>
      </c>
      <c r="E9" s="96">
        <f>IFERROR(C9*Wykaz!$F$4,"-")</f>
        <v>0</v>
      </c>
      <c r="F9" s="380">
        <f t="shared" si="0"/>
        <v>1</v>
      </c>
      <c r="G9" s="402">
        <f t="shared" si="1"/>
        <v>0</v>
      </c>
    </row>
    <row r="10" spans="1:7" s="135" customFormat="1" ht="51" x14ac:dyDescent="0.2">
      <c r="A10" s="181" t="s">
        <v>59</v>
      </c>
      <c r="B10" s="134" t="s">
        <v>82</v>
      </c>
      <c r="C10" s="35"/>
      <c r="D10" s="73">
        <v>64</v>
      </c>
      <c r="E10" s="96">
        <f>IFERROR(C10*Wykaz!$F$4,"-")</f>
        <v>0</v>
      </c>
      <c r="F10" s="380">
        <f t="shared" si="0"/>
        <v>1</v>
      </c>
      <c r="G10" s="402">
        <f t="shared" si="1"/>
        <v>0</v>
      </c>
    </row>
    <row r="11" spans="1:7" ht="25.5" x14ac:dyDescent="0.2">
      <c r="A11" s="181" t="s">
        <v>60</v>
      </c>
      <c r="B11" s="187" t="s">
        <v>39</v>
      </c>
      <c r="C11" s="170"/>
      <c r="D11" s="215">
        <v>36</v>
      </c>
      <c r="E11" s="216">
        <f>IFERROR(C11*Wykaz!$F$4,"-")</f>
        <v>0</v>
      </c>
      <c r="F11" s="385">
        <f t="shared" si="0"/>
        <v>1</v>
      </c>
      <c r="G11" s="404">
        <f t="shared" si="1"/>
        <v>0</v>
      </c>
    </row>
    <row r="12" spans="1:7" x14ac:dyDescent="0.2">
      <c r="A12" s="181" t="s">
        <v>61</v>
      </c>
      <c r="B12" s="206" t="s">
        <v>192</v>
      </c>
      <c r="C12" s="170"/>
      <c r="D12" s="137">
        <v>28</v>
      </c>
      <c r="E12" s="207">
        <f>IFERROR(C12*Wykaz!$F$4,"-")</f>
        <v>0</v>
      </c>
      <c r="F12" s="385">
        <f t="shared" si="0"/>
        <v>1</v>
      </c>
      <c r="G12" s="404">
        <f t="shared" si="1"/>
        <v>0</v>
      </c>
    </row>
    <row r="13" spans="1:7" x14ac:dyDescent="0.2">
      <c r="A13" s="181" t="s">
        <v>62</v>
      </c>
      <c r="B13" s="206" t="s">
        <v>193</v>
      </c>
      <c r="C13" s="170"/>
      <c r="D13" s="137">
        <v>28</v>
      </c>
      <c r="E13" s="207">
        <f>IFERROR(C13*Wykaz!$F$4,"-")</f>
        <v>0</v>
      </c>
      <c r="F13" s="385">
        <f t="shared" si="0"/>
        <v>1</v>
      </c>
      <c r="G13" s="404">
        <f t="shared" si="1"/>
        <v>0</v>
      </c>
    </row>
    <row r="14" spans="1:7" s="195" customFormat="1" ht="25.5" x14ac:dyDescent="0.2">
      <c r="A14" s="181" t="s">
        <v>63</v>
      </c>
      <c r="B14" s="186" t="s">
        <v>20</v>
      </c>
      <c r="C14" s="211"/>
      <c r="D14" s="215">
        <v>16</v>
      </c>
      <c r="E14" s="216">
        <f>IFERROR(C14*Wykaz!$F$4,"-")</f>
        <v>0</v>
      </c>
      <c r="F14" s="385">
        <f t="shared" si="0"/>
        <v>1</v>
      </c>
      <c r="G14" s="406">
        <f t="shared" si="1"/>
        <v>0</v>
      </c>
    </row>
    <row r="15" spans="1:7" s="192" customFormat="1" x14ac:dyDescent="0.2">
      <c r="A15" s="181" t="s">
        <v>64</v>
      </c>
      <c r="B15" s="185" t="s">
        <v>21</v>
      </c>
      <c r="C15" s="118"/>
      <c r="D15" s="215">
        <v>18</v>
      </c>
      <c r="E15" s="216">
        <f>IFERROR(C15*Wykaz!$F$4,"-")</f>
        <v>0</v>
      </c>
      <c r="F15" s="386">
        <f t="shared" si="0"/>
        <v>1</v>
      </c>
      <c r="G15" s="405">
        <f t="shared" si="1"/>
        <v>0</v>
      </c>
    </row>
    <row r="16" spans="1:7" s="192" customFormat="1" ht="25.5" x14ac:dyDescent="0.2">
      <c r="A16" s="181" t="s">
        <v>65</v>
      </c>
      <c r="B16" s="185" t="s">
        <v>17</v>
      </c>
      <c r="C16" s="118"/>
      <c r="D16" s="215">
        <v>21</v>
      </c>
      <c r="E16" s="216">
        <f>IFERROR(C16*Wykaz!$F$4,"-")</f>
        <v>0</v>
      </c>
      <c r="F16" s="386">
        <f t="shared" si="0"/>
        <v>1</v>
      </c>
      <c r="G16" s="405">
        <f t="shared" si="1"/>
        <v>0</v>
      </c>
    </row>
    <row r="17" spans="1:7" s="192" customFormat="1" x14ac:dyDescent="0.2">
      <c r="A17" s="181" t="s">
        <v>66</v>
      </c>
      <c r="B17" s="185" t="s">
        <v>22</v>
      </c>
      <c r="C17" s="118"/>
      <c r="D17" s="215">
        <v>15</v>
      </c>
      <c r="E17" s="216">
        <f>IFERROR(C17*Wykaz!$F$4,"-")</f>
        <v>0</v>
      </c>
      <c r="F17" s="386">
        <f t="shared" si="0"/>
        <v>1</v>
      </c>
      <c r="G17" s="405">
        <f t="shared" si="1"/>
        <v>0</v>
      </c>
    </row>
    <row r="18" spans="1:7" s="192" customFormat="1" x14ac:dyDescent="0.2">
      <c r="A18" s="181" t="s">
        <v>67</v>
      </c>
      <c r="B18" s="185" t="s">
        <v>23</v>
      </c>
      <c r="C18" s="118"/>
      <c r="D18" s="215">
        <v>19</v>
      </c>
      <c r="E18" s="216">
        <f>IFERROR(C18*Wykaz!$F$4,"-")</f>
        <v>0</v>
      </c>
      <c r="F18" s="386">
        <f t="shared" si="0"/>
        <v>1</v>
      </c>
      <c r="G18" s="405">
        <f t="shared" si="1"/>
        <v>0</v>
      </c>
    </row>
    <row r="19" spans="1:7" s="192" customFormat="1" ht="26.25" thickBot="1" x14ac:dyDescent="0.25">
      <c r="A19" s="188" t="s">
        <v>68</v>
      </c>
      <c r="B19" s="217" t="s">
        <v>197</v>
      </c>
      <c r="C19" s="212"/>
      <c r="D19" s="218">
        <v>38</v>
      </c>
      <c r="E19" s="219">
        <f>IFERROR(C19*Wykaz!$F$4,"-")</f>
        <v>0</v>
      </c>
      <c r="F19" s="389">
        <f t="shared" si="0"/>
        <v>1</v>
      </c>
      <c r="G19" s="405">
        <f t="shared" si="1"/>
        <v>0</v>
      </c>
    </row>
    <row r="20" spans="1:7" s="195" customFormat="1" x14ac:dyDescent="0.2">
      <c r="B20" s="194"/>
    </row>
    <row r="21" spans="1:7" s="195" customFormat="1" x14ac:dyDescent="0.2">
      <c r="A21" s="194"/>
    </row>
    <row r="22" spans="1:7" s="195" customFormat="1" x14ac:dyDescent="0.2">
      <c r="A22" s="194"/>
    </row>
    <row r="23" spans="1:7" s="195" customFormat="1" x14ac:dyDescent="0.2">
      <c r="A23" s="194"/>
    </row>
    <row r="24" spans="1:7" s="195" customFormat="1" x14ac:dyDescent="0.2">
      <c r="A24" s="194"/>
    </row>
    <row r="25" spans="1:7" s="195" customFormat="1" x14ac:dyDescent="0.2">
      <c r="A25" s="194"/>
    </row>
    <row r="26" spans="1:7" s="195" customFormat="1" x14ac:dyDescent="0.2"/>
    <row r="27" spans="1:7" s="195" customFormat="1" x14ac:dyDescent="0.2"/>
    <row r="28" spans="1:7" s="195" customFormat="1" x14ac:dyDescent="0.2"/>
    <row r="37" spans="4:4" x14ac:dyDescent="0.2">
      <c r="D37" s="197"/>
    </row>
    <row r="38" spans="4:4" x14ac:dyDescent="0.2">
      <c r="D38" s="197"/>
    </row>
    <row r="39" spans="4:4" x14ac:dyDescent="0.2">
      <c r="D39" s="197"/>
    </row>
    <row r="40" spans="4:4" x14ac:dyDescent="0.2">
      <c r="D40" s="197"/>
    </row>
    <row r="41" spans="4:4" x14ac:dyDescent="0.2">
      <c r="D41" s="197"/>
    </row>
    <row r="42" spans="4:4" x14ac:dyDescent="0.2">
      <c r="D42" s="197"/>
    </row>
    <row r="43" spans="4:4" x14ac:dyDescent="0.2">
      <c r="D43" s="197"/>
    </row>
    <row r="44" spans="4:4" x14ac:dyDescent="0.2">
      <c r="D44" s="197"/>
    </row>
    <row r="45" spans="4:4" x14ac:dyDescent="0.2">
      <c r="D45" s="197"/>
    </row>
    <row r="46" spans="4:4" x14ac:dyDescent="0.2">
      <c r="D46" s="197"/>
    </row>
    <row r="47" spans="4:4" x14ac:dyDescent="0.2">
      <c r="D47" s="197"/>
    </row>
    <row r="48" spans="4:4" x14ac:dyDescent="0.2">
      <c r="D48" s="197"/>
    </row>
    <row r="49" spans="4:4" x14ac:dyDescent="0.2">
      <c r="D49" s="197"/>
    </row>
    <row r="50" spans="4:4" x14ac:dyDescent="0.2">
      <c r="D50" s="197"/>
    </row>
    <row r="51" spans="4:4" x14ac:dyDescent="0.2">
      <c r="D51" s="197"/>
    </row>
    <row r="52" spans="4:4" x14ac:dyDescent="0.2">
      <c r="D52" s="197"/>
    </row>
    <row r="53" spans="4:4" x14ac:dyDescent="0.2">
      <c r="D53" s="197"/>
    </row>
    <row r="54" spans="4:4" x14ac:dyDescent="0.2">
      <c r="D54" s="197"/>
    </row>
    <row r="55" spans="4:4" x14ac:dyDescent="0.2">
      <c r="D55" s="194"/>
    </row>
    <row r="56" spans="4:4" x14ac:dyDescent="0.2">
      <c r="D56" s="198"/>
    </row>
    <row r="57" spans="4:4" x14ac:dyDescent="0.2">
      <c r="D57" s="194"/>
    </row>
    <row r="58" spans="4:4" x14ac:dyDescent="0.2">
      <c r="D58" s="194"/>
    </row>
    <row r="59" spans="4:4" x14ac:dyDescent="0.2">
      <c r="D59" s="194"/>
    </row>
    <row r="60" spans="4:4" x14ac:dyDescent="0.2">
      <c r="D60" s="194"/>
    </row>
    <row r="61" spans="4:4" x14ac:dyDescent="0.2">
      <c r="D61" s="199"/>
    </row>
  </sheetData>
  <sheetProtection algorithmName="SHA-512" hashValue="zOyz8ze0ox5wtg1yyXd5WvehvxWDB9O1lSXx96/sQIJVvZqTOQjT/Hfdaq7SQ2TnkJeY50UwyZqLWTpXpWGBsA==" saltValue="yKjN2s2khWCYLM6NYNH6fQ==" spinCount="100000" sheet="1" objects="1" scenarios="1" autoFilter="0"/>
  <mergeCells count="4">
    <mergeCell ref="A2:B2"/>
    <mergeCell ref="A3:B3"/>
    <mergeCell ref="A4:B4"/>
    <mergeCell ref="A5:B5"/>
  </mergeCells>
  <pageMargins left="0.57291666666666663" right="0.28125" top="1" bottom="1" header="0.5" footer="0.5"/>
  <pageSetup paperSize="9" scale="74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E7E92AD-0A4D-4B8C-8AAC-F93EFBB3E33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6D9F9A5-5957-4298-ACC1-DF94D22DAF4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A8E12-9E5D-43B4-ABE1-B235369F94DC}">
  <sheetPr codeName="Arkusz13">
    <pageSetUpPr fitToPage="1"/>
  </sheetPr>
  <dimension ref="A1:G192"/>
  <sheetViews>
    <sheetView zoomScaleNormal="100" zoomScaleSheetLayoutView="100" workbookViewId="0">
      <selection activeCell="C6" sqref="C6:C29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121" customWidth="1"/>
    <col min="6" max="6" width="15.7109375" style="41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6.5" thickBot="1" x14ac:dyDescent="0.3">
      <c r="A2" s="534" t="s">
        <v>43</v>
      </c>
      <c r="B2" s="535"/>
      <c r="C2" s="44" t="s">
        <v>48</v>
      </c>
      <c r="D2" s="45" t="s">
        <v>50</v>
      </c>
      <c r="E2" s="222"/>
      <c r="F2" s="223"/>
    </row>
    <row r="3" spans="1:7" ht="13.5" thickBot="1" x14ac:dyDescent="0.25">
      <c r="A3" s="540" t="s">
        <v>94</v>
      </c>
      <c r="B3" s="544"/>
      <c r="C3" s="52" t="s">
        <v>203</v>
      </c>
      <c r="D3" s="45" t="s">
        <v>204</v>
      </c>
    </row>
    <row r="4" spans="1:7" ht="13.5" thickBot="1" x14ac:dyDescent="0.25">
      <c r="A4" s="540" t="s">
        <v>316</v>
      </c>
      <c r="B4" s="541"/>
      <c r="C4" s="44" t="s">
        <v>317</v>
      </c>
      <c r="D4" s="224"/>
      <c r="E4" s="225"/>
      <c r="F4" s="378" t="s">
        <v>306</v>
      </c>
    </row>
    <row r="5" spans="1:7" ht="26.25" thickBot="1" x14ac:dyDescent="0.25">
      <c r="A5" s="561" t="s">
        <v>198</v>
      </c>
      <c r="B5" s="562"/>
      <c r="C5" s="226" t="s">
        <v>205</v>
      </c>
      <c r="D5" s="224"/>
      <c r="E5" s="227"/>
      <c r="F5" s="382">
        <f>SUBTOTAL(9,F7:F29)</f>
        <v>23</v>
      </c>
      <c r="G5" s="41">
        <f>SUBTOTAL(9,G7:G29)</f>
        <v>0</v>
      </c>
    </row>
    <row r="6" spans="1:7" s="223" customFormat="1" ht="51.75" thickBot="1" x14ac:dyDescent="0.3">
      <c r="A6" s="177" t="s">
        <v>1</v>
      </c>
      <c r="B6" s="128" t="s">
        <v>314</v>
      </c>
      <c r="C6" s="58" t="s">
        <v>318</v>
      </c>
      <c r="D6" s="58" t="s">
        <v>315</v>
      </c>
      <c r="E6" s="84" t="s">
        <v>319</v>
      </c>
      <c r="F6" s="228" t="s">
        <v>306</v>
      </c>
    </row>
    <row r="7" spans="1:7" s="135" customFormat="1" ht="38.25" x14ac:dyDescent="0.2">
      <c r="A7" s="229" t="s">
        <v>56</v>
      </c>
      <c r="B7" s="230" t="s">
        <v>79</v>
      </c>
      <c r="C7" s="220"/>
      <c r="D7" s="231">
        <v>108</v>
      </c>
      <c r="E7" s="232">
        <f>IFERROR(C7*Wykaz!$F$4,"-")</f>
        <v>0</v>
      </c>
      <c r="F7" s="388">
        <f t="shared" ref="F7:F29" si="0">IF((OR(C7=0,C7="",NOT(ISNUMBER(C7))))=TRUE,1,0)</f>
        <v>1</v>
      </c>
      <c r="G7" s="402">
        <f t="shared" ref="G7:G29" si="1">IFERROR(D7*E7,"-")</f>
        <v>0</v>
      </c>
    </row>
    <row r="8" spans="1:7" s="135" customFormat="1" ht="38.25" x14ac:dyDescent="0.2">
      <c r="A8" s="233" t="s">
        <v>57</v>
      </c>
      <c r="B8" s="234" t="s">
        <v>80</v>
      </c>
      <c r="C8" s="221"/>
      <c r="D8" s="235">
        <v>108</v>
      </c>
      <c r="E8" s="23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s="135" customFormat="1" ht="51" x14ac:dyDescent="0.2">
      <c r="A9" s="233" t="s">
        <v>58</v>
      </c>
      <c r="B9" s="234" t="s">
        <v>81</v>
      </c>
      <c r="C9" s="221"/>
      <c r="D9" s="235">
        <v>9</v>
      </c>
      <c r="E9" s="236">
        <f>IFERROR(C9*Wykaz!$F$4,"-")</f>
        <v>0</v>
      </c>
      <c r="F9" s="380">
        <f t="shared" si="0"/>
        <v>1</v>
      </c>
      <c r="G9" s="402">
        <f t="shared" si="1"/>
        <v>0</v>
      </c>
    </row>
    <row r="10" spans="1:7" s="135" customFormat="1" ht="51" x14ac:dyDescent="0.2">
      <c r="A10" s="233" t="s">
        <v>59</v>
      </c>
      <c r="B10" s="234" t="s">
        <v>82</v>
      </c>
      <c r="C10" s="221"/>
      <c r="D10" s="235">
        <v>9</v>
      </c>
      <c r="E10" s="236">
        <f>IFERROR(C10*Wykaz!$F$4,"-")</f>
        <v>0</v>
      </c>
      <c r="F10" s="380">
        <f t="shared" si="0"/>
        <v>1</v>
      </c>
      <c r="G10" s="402">
        <f t="shared" si="1"/>
        <v>0</v>
      </c>
    </row>
    <row r="11" spans="1:7" x14ac:dyDescent="0.2">
      <c r="A11" s="233" t="s">
        <v>60</v>
      </c>
      <c r="B11" s="70" t="s">
        <v>52</v>
      </c>
      <c r="C11" s="118"/>
      <c r="D11" s="237">
        <v>4</v>
      </c>
      <c r="E11" s="23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ht="25.5" x14ac:dyDescent="0.2">
      <c r="A12" s="233" t="s">
        <v>61</v>
      </c>
      <c r="B12" s="70" t="s">
        <v>15</v>
      </c>
      <c r="C12" s="118"/>
      <c r="D12" s="237">
        <v>8</v>
      </c>
      <c r="E12" s="23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x14ac:dyDescent="0.2">
      <c r="A13" s="233" t="s">
        <v>62</v>
      </c>
      <c r="B13" s="70" t="s">
        <v>54</v>
      </c>
      <c r="C13" s="118"/>
      <c r="D13" s="237">
        <v>9</v>
      </c>
      <c r="E13" s="23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ht="25.5" x14ac:dyDescent="0.2">
      <c r="A14" s="233" t="s">
        <v>63</v>
      </c>
      <c r="B14" s="70" t="s">
        <v>55</v>
      </c>
      <c r="C14" s="118"/>
      <c r="D14" s="237">
        <v>9</v>
      </c>
      <c r="E14" s="23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ht="25.5" x14ac:dyDescent="0.2">
      <c r="A15" s="233" t="s">
        <v>64</v>
      </c>
      <c r="B15" s="70" t="s">
        <v>34</v>
      </c>
      <c r="C15" s="118"/>
      <c r="D15" s="237">
        <v>24</v>
      </c>
      <c r="E15" s="23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ht="25.5" x14ac:dyDescent="0.2">
      <c r="A16" s="233" t="s">
        <v>65</v>
      </c>
      <c r="B16" s="69" t="s">
        <v>9</v>
      </c>
      <c r="C16" s="85"/>
      <c r="D16" s="237">
        <v>6</v>
      </c>
      <c r="E16" s="23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ht="15" x14ac:dyDescent="0.2">
      <c r="A17" s="233" t="s">
        <v>66</v>
      </c>
      <c r="B17" s="239" t="s">
        <v>206</v>
      </c>
      <c r="C17" s="85"/>
      <c r="D17" s="237">
        <v>9</v>
      </c>
      <c r="E17" s="238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ht="15" x14ac:dyDescent="0.2">
      <c r="A18" s="233" t="s">
        <v>67</v>
      </c>
      <c r="B18" s="239" t="s">
        <v>207</v>
      </c>
      <c r="C18" s="85"/>
      <c r="D18" s="237">
        <v>9</v>
      </c>
      <c r="E18" s="238">
        <f>IFERROR(C18*Wykaz!$F$4,"-")</f>
        <v>0</v>
      </c>
      <c r="F18" s="379">
        <f t="shared" si="0"/>
        <v>1</v>
      </c>
      <c r="G18" s="401">
        <f t="shared" si="1"/>
        <v>0</v>
      </c>
    </row>
    <row r="19" spans="1:7" ht="15" x14ac:dyDescent="0.2">
      <c r="A19" s="233" t="s">
        <v>68</v>
      </c>
      <c r="B19" s="240" t="s">
        <v>208</v>
      </c>
      <c r="C19" s="85"/>
      <c r="D19" s="237">
        <v>18</v>
      </c>
      <c r="E19" s="238">
        <f>IFERROR(C19*Wykaz!$F$4,"-")</f>
        <v>0</v>
      </c>
      <c r="F19" s="379">
        <f t="shared" si="0"/>
        <v>1</v>
      </c>
      <c r="G19" s="401">
        <f t="shared" si="1"/>
        <v>0</v>
      </c>
    </row>
    <row r="20" spans="1:7" ht="15" x14ac:dyDescent="0.2">
      <c r="A20" s="233" t="s">
        <v>69</v>
      </c>
      <c r="B20" s="240" t="s">
        <v>209</v>
      </c>
      <c r="C20" s="85"/>
      <c r="D20" s="237">
        <v>18</v>
      </c>
      <c r="E20" s="238">
        <f>IFERROR(C20*Wykaz!$F$4,"-")</f>
        <v>0</v>
      </c>
      <c r="F20" s="379">
        <f t="shared" si="0"/>
        <v>1</v>
      </c>
      <c r="G20" s="401">
        <f t="shared" si="1"/>
        <v>0</v>
      </c>
    </row>
    <row r="21" spans="1:7" x14ac:dyDescent="0.2">
      <c r="A21" s="233" t="s">
        <v>70</v>
      </c>
      <c r="B21" s="70" t="s">
        <v>16</v>
      </c>
      <c r="C21" s="85"/>
      <c r="D21" s="237">
        <v>12</v>
      </c>
      <c r="E21" s="238">
        <f>IFERROR(C21*Wykaz!$F$4,"-")</f>
        <v>0</v>
      </c>
      <c r="F21" s="379">
        <f t="shared" si="0"/>
        <v>1</v>
      </c>
      <c r="G21" s="401">
        <f t="shared" si="1"/>
        <v>0</v>
      </c>
    </row>
    <row r="22" spans="1:7" x14ac:dyDescent="0.2">
      <c r="A22" s="233" t="s">
        <v>71</v>
      </c>
      <c r="B22" s="69" t="s">
        <v>29</v>
      </c>
      <c r="C22" s="85"/>
      <c r="D22" s="237">
        <v>4</v>
      </c>
      <c r="E22" s="238">
        <f>IFERROR(C22*Wykaz!$F$4,"-")</f>
        <v>0</v>
      </c>
      <c r="F22" s="379">
        <f t="shared" si="0"/>
        <v>1</v>
      </c>
      <c r="G22" s="401">
        <f t="shared" si="1"/>
        <v>0</v>
      </c>
    </row>
    <row r="23" spans="1:7" ht="25.5" x14ac:dyDescent="0.2">
      <c r="A23" s="233" t="s">
        <v>72</v>
      </c>
      <c r="B23" s="241" t="s">
        <v>33</v>
      </c>
      <c r="C23" s="85"/>
      <c r="D23" s="237">
        <v>12</v>
      </c>
      <c r="E23" s="238">
        <f>IFERROR(C23*Wykaz!$F$4,"-")</f>
        <v>0</v>
      </c>
      <c r="F23" s="379">
        <f t="shared" si="0"/>
        <v>1</v>
      </c>
      <c r="G23" s="401">
        <f t="shared" si="1"/>
        <v>0</v>
      </c>
    </row>
    <row r="24" spans="1:7" x14ac:dyDescent="0.2">
      <c r="A24" s="233" t="s">
        <v>73</v>
      </c>
      <c r="B24" s="241" t="s">
        <v>41</v>
      </c>
      <c r="C24" s="85"/>
      <c r="D24" s="237">
        <v>4</v>
      </c>
      <c r="E24" s="238">
        <f>IFERROR(C24*Wykaz!$F$4,"-")</f>
        <v>0</v>
      </c>
      <c r="F24" s="379">
        <f t="shared" si="0"/>
        <v>1</v>
      </c>
      <c r="G24" s="401">
        <f t="shared" si="1"/>
        <v>0</v>
      </c>
    </row>
    <row r="25" spans="1:7" x14ac:dyDescent="0.2">
      <c r="A25" s="233" t="s">
        <v>74</v>
      </c>
      <c r="B25" s="242" t="s">
        <v>210</v>
      </c>
      <c r="C25" s="85"/>
      <c r="D25" s="237">
        <v>36</v>
      </c>
      <c r="E25" s="238">
        <f>IFERROR(C25*Wykaz!$F$4,"-")</f>
        <v>0</v>
      </c>
      <c r="F25" s="379">
        <f t="shared" si="0"/>
        <v>1</v>
      </c>
      <c r="G25" s="401">
        <f t="shared" si="1"/>
        <v>0</v>
      </c>
    </row>
    <row r="26" spans="1:7" x14ac:dyDescent="0.2">
      <c r="A26" s="233" t="s">
        <v>111</v>
      </c>
      <c r="B26" s="242" t="s">
        <v>211</v>
      </c>
      <c r="C26" s="85"/>
      <c r="D26" s="237">
        <v>4</v>
      </c>
      <c r="E26" s="238">
        <f>IFERROR(C26*Wykaz!$F$4,"-")</f>
        <v>0</v>
      </c>
      <c r="F26" s="379">
        <f t="shared" si="0"/>
        <v>1</v>
      </c>
      <c r="G26" s="401">
        <f t="shared" si="1"/>
        <v>0</v>
      </c>
    </row>
    <row r="27" spans="1:7" x14ac:dyDescent="0.2">
      <c r="A27" s="233" t="s">
        <v>112</v>
      </c>
      <c r="B27" s="242" t="s">
        <v>212</v>
      </c>
      <c r="C27" s="85"/>
      <c r="D27" s="237">
        <v>48</v>
      </c>
      <c r="E27" s="238">
        <f>IFERROR(C27*Wykaz!$F$4,"-")</f>
        <v>0</v>
      </c>
      <c r="F27" s="379">
        <f t="shared" si="0"/>
        <v>1</v>
      </c>
      <c r="G27" s="401">
        <f t="shared" si="1"/>
        <v>0</v>
      </c>
    </row>
    <row r="28" spans="1:7" x14ac:dyDescent="0.2">
      <c r="A28" s="233" t="s">
        <v>114</v>
      </c>
      <c r="B28" s="242" t="s">
        <v>213</v>
      </c>
      <c r="C28" s="85"/>
      <c r="D28" s="237">
        <v>18</v>
      </c>
      <c r="E28" s="238">
        <f>IFERROR(C28*Wykaz!$F$4,"-")</f>
        <v>0</v>
      </c>
      <c r="F28" s="379">
        <f t="shared" si="0"/>
        <v>1</v>
      </c>
      <c r="G28" s="401">
        <f t="shared" si="1"/>
        <v>0</v>
      </c>
    </row>
    <row r="29" spans="1:7" ht="13.5" thickBot="1" x14ac:dyDescent="0.25">
      <c r="A29" s="243" t="s">
        <v>116</v>
      </c>
      <c r="B29" s="244" t="s">
        <v>214</v>
      </c>
      <c r="C29" s="120"/>
      <c r="D29" s="245">
        <v>4</v>
      </c>
      <c r="E29" s="246">
        <f>IFERROR(C29*Wykaz!$F$4,"-")</f>
        <v>0</v>
      </c>
      <c r="F29" s="391">
        <f t="shared" si="0"/>
        <v>1</v>
      </c>
      <c r="G29" s="401">
        <f t="shared" si="1"/>
        <v>0</v>
      </c>
    </row>
    <row r="30" spans="1:7" s="169" customFormat="1" x14ac:dyDescent="0.2">
      <c r="A30" s="167"/>
      <c r="B30" s="168"/>
      <c r="E30" s="247"/>
    </row>
    <row r="31" spans="1:7" s="169" customFormat="1" x14ac:dyDescent="0.2">
      <c r="A31" s="167"/>
      <c r="B31" s="168"/>
      <c r="E31" s="247"/>
    </row>
    <row r="32" spans="1:7" s="169" customFormat="1" x14ac:dyDescent="0.2">
      <c r="A32" s="167"/>
      <c r="B32" s="168"/>
      <c r="E32" s="247"/>
    </row>
    <row r="33" spans="1:5" s="169" customFormat="1" x14ac:dyDescent="0.2">
      <c r="A33" s="167"/>
      <c r="B33" s="168"/>
      <c r="E33" s="247"/>
    </row>
    <row r="34" spans="1:5" s="169" customFormat="1" x14ac:dyDescent="0.2">
      <c r="A34" s="167"/>
      <c r="B34" s="168"/>
      <c r="E34" s="247"/>
    </row>
    <row r="35" spans="1:5" s="169" customFormat="1" x14ac:dyDescent="0.2">
      <c r="A35" s="168"/>
      <c r="B35" s="168"/>
      <c r="E35" s="247"/>
    </row>
    <row r="36" spans="1:5" s="169" customFormat="1" x14ac:dyDescent="0.2">
      <c r="A36" s="168"/>
      <c r="B36" s="168"/>
      <c r="E36" s="247"/>
    </row>
    <row r="37" spans="1:5" s="169" customFormat="1" x14ac:dyDescent="0.2">
      <c r="A37" s="168"/>
      <c r="B37" s="168"/>
      <c r="C37" s="168"/>
      <c r="E37" s="247"/>
    </row>
    <row r="38" spans="1:5" x14ac:dyDescent="0.2">
      <c r="A38" s="83"/>
      <c r="B38" s="83"/>
      <c r="C38" s="83"/>
    </row>
    <row r="39" spans="1:5" x14ac:dyDescent="0.2">
      <c r="A39" s="83"/>
      <c r="B39" s="83"/>
      <c r="C39" s="83"/>
    </row>
    <row r="40" spans="1:5" x14ac:dyDescent="0.2">
      <c r="A40" s="83"/>
      <c r="B40" s="83"/>
      <c r="C40" s="83"/>
    </row>
    <row r="41" spans="1:5" x14ac:dyDescent="0.2">
      <c r="A41" s="83"/>
      <c r="B41" s="83"/>
      <c r="C41" s="83"/>
    </row>
    <row r="42" spans="1:5" x14ac:dyDescent="0.2">
      <c r="A42" s="83"/>
      <c r="B42" s="83"/>
      <c r="C42" s="83"/>
    </row>
    <row r="43" spans="1:5" x14ac:dyDescent="0.2">
      <c r="A43" s="83"/>
      <c r="B43" s="83"/>
      <c r="C43" s="83"/>
    </row>
    <row r="44" spans="1:5" x14ac:dyDescent="0.2">
      <c r="A44" s="83"/>
      <c r="B44" s="83"/>
      <c r="C44" s="83"/>
    </row>
    <row r="45" spans="1:5" x14ac:dyDescent="0.2">
      <c r="A45" s="83"/>
      <c r="B45" s="83"/>
      <c r="C45" s="83"/>
    </row>
    <row r="46" spans="1:5" x14ac:dyDescent="0.2">
      <c r="A46" s="83"/>
      <c r="B46" s="83"/>
      <c r="C46" s="83"/>
      <c r="D46" s="152"/>
    </row>
    <row r="47" spans="1:5" x14ac:dyDescent="0.2">
      <c r="A47" s="83"/>
      <c r="B47" s="83"/>
      <c r="C47" s="83"/>
      <c r="D47" s="152"/>
    </row>
    <row r="48" spans="1:5" s="121" customFormat="1" x14ac:dyDescent="0.2">
      <c r="A48" s="83"/>
      <c r="B48" s="83"/>
      <c r="C48" s="83"/>
      <c r="D48" s="152"/>
    </row>
    <row r="49" spans="1:4" s="121" customFormat="1" x14ac:dyDescent="0.2">
      <c r="A49" s="83"/>
      <c r="B49" s="83"/>
      <c r="C49" s="83"/>
      <c r="D49" s="152"/>
    </row>
    <row r="50" spans="1:4" s="121" customFormat="1" x14ac:dyDescent="0.2">
      <c r="A50" s="83"/>
      <c r="B50" s="83"/>
      <c r="C50" s="83"/>
      <c r="D50" s="152"/>
    </row>
    <row r="51" spans="1:4" s="121" customFormat="1" x14ac:dyDescent="0.2">
      <c r="A51" s="83"/>
      <c r="B51" s="83"/>
      <c r="C51" s="83"/>
      <c r="D51" s="152"/>
    </row>
    <row r="52" spans="1:4" s="121" customFormat="1" x14ac:dyDescent="0.2">
      <c r="A52" s="83"/>
      <c r="B52" s="83"/>
      <c r="C52" s="83"/>
      <c r="D52" s="152"/>
    </row>
    <row r="53" spans="1:4" s="121" customFormat="1" x14ac:dyDescent="0.2">
      <c r="A53" s="83"/>
      <c r="B53" s="83"/>
      <c r="C53" s="83"/>
      <c r="D53" s="152"/>
    </row>
    <row r="54" spans="1:4" s="121" customFormat="1" x14ac:dyDescent="0.2">
      <c r="A54" s="83"/>
      <c r="B54" s="83"/>
      <c r="C54" s="83"/>
      <c r="D54" s="152"/>
    </row>
    <row r="55" spans="1:4" s="121" customFormat="1" x14ac:dyDescent="0.2">
      <c r="A55" s="83"/>
      <c r="B55" s="83"/>
      <c r="C55" s="83"/>
      <c r="D55" s="152"/>
    </row>
    <row r="56" spans="1:4" s="121" customFormat="1" x14ac:dyDescent="0.2">
      <c r="A56" s="83"/>
      <c r="B56" s="83"/>
      <c r="C56" s="83"/>
      <c r="D56" s="152"/>
    </row>
    <row r="57" spans="1:4" s="121" customFormat="1" x14ac:dyDescent="0.2">
      <c r="A57" s="83"/>
      <c r="B57" s="83"/>
      <c r="C57" s="83"/>
      <c r="D57" s="152"/>
    </row>
    <row r="58" spans="1:4" s="121" customFormat="1" x14ac:dyDescent="0.2">
      <c r="A58" s="83"/>
      <c r="B58" s="83"/>
      <c r="C58" s="83"/>
      <c r="D58" s="152"/>
    </row>
    <row r="59" spans="1:4" s="121" customFormat="1" x14ac:dyDescent="0.2">
      <c r="A59" s="83"/>
      <c r="B59" s="83"/>
      <c r="C59" s="83"/>
      <c r="D59" s="152"/>
    </row>
    <row r="60" spans="1:4" s="121" customFormat="1" x14ac:dyDescent="0.2">
      <c r="A60" s="83"/>
      <c r="B60" s="83"/>
      <c r="C60" s="83"/>
      <c r="D60" s="152"/>
    </row>
    <row r="61" spans="1:4" s="121" customFormat="1" x14ac:dyDescent="0.2">
      <c r="A61" s="83"/>
      <c r="B61" s="83"/>
      <c r="C61" s="83"/>
      <c r="D61" s="152"/>
    </row>
    <row r="62" spans="1:4" s="121" customFormat="1" x14ac:dyDescent="0.2">
      <c r="A62" s="83"/>
      <c r="B62" s="83"/>
      <c r="C62" s="83"/>
      <c r="D62" s="152"/>
    </row>
    <row r="63" spans="1:4" s="121" customFormat="1" x14ac:dyDescent="0.2">
      <c r="A63" s="83"/>
      <c r="B63" s="83"/>
      <c r="C63" s="83"/>
      <c r="D63" s="152"/>
    </row>
    <row r="64" spans="1:4" s="121" customFormat="1" x14ac:dyDescent="0.2">
      <c r="A64" s="83"/>
      <c r="B64" s="83"/>
      <c r="C64" s="83"/>
      <c r="D64" s="153"/>
    </row>
    <row r="65" spans="1:4" s="121" customFormat="1" x14ac:dyDescent="0.2">
      <c r="A65" s="83"/>
      <c r="B65" s="83"/>
      <c r="C65" s="83"/>
      <c r="D65" s="154"/>
    </row>
    <row r="66" spans="1:4" s="121" customFormat="1" x14ac:dyDescent="0.2">
      <c r="A66" s="83"/>
      <c r="B66" s="83"/>
      <c r="C66" s="83"/>
      <c r="D66" s="153"/>
    </row>
    <row r="67" spans="1:4" s="121" customFormat="1" x14ac:dyDescent="0.2">
      <c r="A67" s="83"/>
      <c r="B67" s="83"/>
      <c r="C67" s="83"/>
      <c r="D67" s="153"/>
    </row>
    <row r="68" spans="1:4" s="121" customFormat="1" x14ac:dyDescent="0.2">
      <c r="A68" s="83"/>
      <c r="B68" s="83"/>
      <c r="C68" s="83"/>
      <c r="D68" s="153"/>
    </row>
    <row r="69" spans="1:4" s="121" customFormat="1" x14ac:dyDescent="0.2">
      <c r="A69" s="83"/>
      <c r="B69" s="83"/>
      <c r="C69" s="83"/>
      <c r="D69" s="153"/>
    </row>
    <row r="70" spans="1:4" s="121" customFormat="1" x14ac:dyDescent="0.2">
      <c r="A70" s="83"/>
      <c r="B70" s="83"/>
      <c r="C70" s="83"/>
      <c r="D70" s="155"/>
    </row>
    <row r="71" spans="1:4" s="121" customFormat="1" x14ac:dyDescent="0.2">
      <c r="A71" s="83"/>
      <c r="B71" s="83"/>
      <c r="C71" s="83"/>
      <c r="D71" s="83"/>
    </row>
    <row r="72" spans="1:4" s="121" customFormat="1" x14ac:dyDescent="0.2">
      <c r="A72" s="83"/>
      <c r="B72" s="83"/>
      <c r="C72" s="83"/>
      <c r="D72" s="83"/>
    </row>
    <row r="73" spans="1:4" s="121" customFormat="1" x14ac:dyDescent="0.2">
      <c r="A73" s="83"/>
      <c r="B73" s="83"/>
      <c r="C73" s="83"/>
      <c r="D73" s="83"/>
    </row>
    <row r="74" spans="1:4" s="121" customFormat="1" x14ac:dyDescent="0.2">
      <c r="A74" s="83"/>
      <c r="B74" s="83"/>
      <c r="C74" s="83"/>
      <c r="D74" s="83"/>
    </row>
    <row r="75" spans="1:4" s="121" customFormat="1" x14ac:dyDescent="0.2">
      <c r="A75" s="83"/>
      <c r="B75" s="83"/>
      <c r="C75" s="83"/>
      <c r="D75" s="83"/>
    </row>
    <row r="76" spans="1:4" s="121" customFormat="1" x14ac:dyDescent="0.2">
      <c r="A76" s="83"/>
      <c r="B76" s="83"/>
      <c r="C76" s="83"/>
      <c r="D76" s="83"/>
    </row>
    <row r="77" spans="1:4" s="121" customFormat="1" x14ac:dyDescent="0.2">
      <c r="A77" s="83"/>
      <c r="B77" s="83"/>
      <c r="C77" s="83"/>
      <c r="D77" s="83"/>
    </row>
    <row r="78" spans="1:4" s="121" customFormat="1" x14ac:dyDescent="0.2">
      <c r="A78" s="83"/>
      <c r="B78" s="83"/>
      <c r="C78" s="83"/>
      <c r="D78" s="83"/>
    </row>
    <row r="79" spans="1:4" s="121" customFormat="1" x14ac:dyDescent="0.2">
      <c r="A79" s="83"/>
      <c r="B79" s="83"/>
      <c r="C79" s="83"/>
      <c r="D79" s="83"/>
    </row>
    <row r="80" spans="1:4" s="121" customFormat="1" x14ac:dyDescent="0.2">
      <c r="A80" s="83"/>
      <c r="B80" s="83"/>
      <c r="C80" s="83"/>
      <c r="D80" s="83"/>
    </row>
    <row r="81" spans="1:4" s="121" customFormat="1" x14ac:dyDescent="0.2">
      <c r="A81" s="83"/>
      <c r="B81" s="83"/>
      <c r="C81" s="83"/>
      <c r="D81" s="83"/>
    </row>
    <row r="82" spans="1:4" s="121" customFormat="1" x14ac:dyDescent="0.2">
      <c r="A82" s="83"/>
      <c r="B82" s="83"/>
      <c r="C82" s="83"/>
      <c r="D82" s="83"/>
    </row>
    <row r="83" spans="1:4" s="121" customFormat="1" x14ac:dyDescent="0.2">
      <c r="A83" s="83"/>
      <c r="B83" s="83"/>
      <c r="C83" s="83"/>
      <c r="D83" s="83"/>
    </row>
    <row r="84" spans="1:4" s="121" customFormat="1" x14ac:dyDescent="0.2">
      <c r="A84" s="83"/>
      <c r="B84" s="83"/>
      <c r="C84" s="83"/>
      <c r="D84" s="83"/>
    </row>
    <row r="85" spans="1:4" s="121" customFormat="1" x14ac:dyDescent="0.2">
      <c r="A85" s="83"/>
      <c r="B85" s="83"/>
      <c r="C85" s="83"/>
      <c r="D85" s="83"/>
    </row>
    <row r="86" spans="1:4" s="121" customFormat="1" x14ac:dyDescent="0.2">
      <c r="A86" s="83"/>
      <c r="B86" s="83"/>
      <c r="C86" s="83"/>
      <c r="D86" s="83"/>
    </row>
    <row r="87" spans="1:4" s="121" customFormat="1" x14ac:dyDescent="0.2">
      <c r="A87" s="83"/>
      <c r="B87" s="83"/>
      <c r="C87" s="83"/>
      <c r="D87" s="83"/>
    </row>
    <row r="88" spans="1:4" s="121" customFormat="1" x14ac:dyDescent="0.2">
      <c r="A88" s="83"/>
      <c r="B88" s="83"/>
      <c r="C88" s="83"/>
      <c r="D88" s="83"/>
    </row>
    <row r="89" spans="1:4" s="121" customFormat="1" x14ac:dyDescent="0.2">
      <c r="A89" s="83"/>
      <c r="B89" s="83"/>
      <c r="C89" s="83"/>
      <c r="D89" s="83"/>
    </row>
    <row r="90" spans="1:4" s="121" customFormat="1" x14ac:dyDescent="0.2">
      <c r="A90" s="83"/>
      <c r="B90" s="83"/>
      <c r="C90" s="83"/>
      <c r="D90" s="83"/>
    </row>
    <row r="91" spans="1:4" s="121" customFormat="1" x14ac:dyDescent="0.2">
      <c r="A91" s="83"/>
      <c r="B91" s="83"/>
      <c r="C91" s="83"/>
      <c r="D91" s="83"/>
    </row>
    <row r="92" spans="1:4" s="121" customFormat="1" x14ac:dyDescent="0.2">
      <c r="A92" s="83"/>
      <c r="B92" s="83"/>
      <c r="C92" s="83"/>
      <c r="D92" s="83"/>
    </row>
    <row r="93" spans="1:4" s="121" customFormat="1" x14ac:dyDescent="0.2">
      <c r="A93" s="83"/>
      <c r="B93" s="83"/>
      <c r="C93" s="83"/>
      <c r="D93" s="83"/>
    </row>
    <row r="94" spans="1:4" s="121" customFormat="1" x14ac:dyDescent="0.2">
      <c r="A94" s="83"/>
      <c r="B94" s="83"/>
      <c r="C94" s="83"/>
      <c r="D94" s="83"/>
    </row>
    <row r="95" spans="1:4" s="121" customFormat="1" x14ac:dyDescent="0.2">
      <c r="A95" s="83"/>
      <c r="B95" s="83"/>
      <c r="C95" s="83"/>
      <c r="D95" s="83"/>
    </row>
    <row r="96" spans="1:4" s="121" customFormat="1" x14ac:dyDescent="0.2">
      <c r="A96" s="83"/>
      <c r="B96" s="83"/>
      <c r="C96" s="83"/>
      <c r="D96" s="83"/>
    </row>
    <row r="97" spans="1:4" s="121" customFormat="1" x14ac:dyDescent="0.2">
      <c r="A97" s="83"/>
      <c r="B97" s="83"/>
      <c r="C97" s="83"/>
      <c r="D97" s="83"/>
    </row>
    <row r="98" spans="1:4" s="121" customFormat="1" x14ac:dyDescent="0.2">
      <c r="A98" s="83"/>
      <c r="B98" s="83"/>
      <c r="C98" s="83"/>
      <c r="D98" s="83"/>
    </row>
    <row r="99" spans="1:4" s="121" customFormat="1" x14ac:dyDescent="0.2">
      <c r="A99" s="83"/>
      <c r="B99" s="83"/>
      <c r="C99" s="83"/>
      <c r="D99" s="83"/>
    </row>
    <row r="100" spans="1:4" s="121" customFormat="1" x14ac:dyDescent="0.2">
      <c r="A100" s="83"/>
      <c r="B100" s="83"/>
      <c r="C100" s="83"/>
      <c r="D100" s="83"/>
    </row>
    <row r="101" spans="1:4" s="121" customFormat="1" x14ac:dyDescent="0.2">
      <c r="A101" s="83"/>
      <c r="B101" s="83"/>
      <c r="C101" s="83"/>
      <c r="D101" s="83"/>
    </row>
    <row r="102" spans="1:4" s="121" customFormat="1" x14ac:dyDescent="0.2">
      <c r="A102" s="83"/>
      <c r="B102" s="83"/>
      <c r="C102" s="83"/>
      <c r="D102" s="83"/>
    </row>
    <row r="103" spans="1:4" s="121" customFormat="1" x14ac:dyDescent="0.2">
      <c r="A103" s="83"/>
      <c r="B103" s="83"/>
      <c r="C103" s="83"/>
      <c r="D103" s="83"/>
    </row>
    <row r="104" spans="1:4" s="121" customFormat="1" x14ac:dyDescent="0.2">
      <c r="A104" s="83"/>
      <c r="B104" s="83"/>
      <c r="C104" s="83"/>
      <c r="D104" s="83"/>
    </row>
    <row r="105" spans="1:4" s="121" customFormat="1" x14ac:dyDescent="0.2">
      <c r="A105" s="83"/>
      <c r="B105" s="83"/>
      <c r="C105" s="83"/>
      <c r="D105" s="83"/>
    </row>
    <row r="106" spans="1:4" s="121" customFormat="1" x14ac:dyDescent="0.2">
      <c r="A106" s="83"/>
      <c r="B106" s="83"/>
      <c r="C106" s="83"/>
      <c r="D106" s="83"/>
    </row>
    <row r="107" spans="1:4" s="121" customFormat="1" x14ac:dyDescent="0.2">
      <c r="A107" s="83"/>
      <c r="B107" s="83"/>
      <c r="C107" s="83"/>
      <c r="D107" s="83"/>
    </row>
    <row r="108" spans="1:4" s="121" customFormat="1" x14ac:dyDescent="0.2">
      <c r="A108" s="83"/>
      <c r="B108" s="83"/>
      <c r="C108" s="83"/>
      <c r="D108" s="83"/>
    </row>
    <row r="109" spans="1:4" s="121" customFormat="1" x14ac:dyDescent="0.2">
      <c r="A109" s="83"/>
      <c r="B109" s="83"/>
      <c r="C109" s="83"/>
      <c r="D109" s="83"/>
    </row>
    <row r="110" spans="1:4" s="121" customFormat="1" x14ac:dyDescent="0.2">
      <c r="A110" s="83"/>
      <c r="B110" s="83"/>
      <c r="C110" s="83"/>
      <c r="D110" s="83"/>
    </row>
    <row r="111" spans="1:4" s="121" customFormat="1" x14ac:dyDescent="0.2">
      <c r="A111" s="83"/>
      <c r="B111" s="83"/>
      <c r="C111" s="83"/>
      <c r="D111" s="83"/>
    </row>
    <row r="112" spans="1:4" s="121" customFormat="1" x14ac:dyDescent="0.2">
      <c r="A112" s="83"/>
      <c r="B112" s="83"/>
      <c r="C112" s="83"/>
      <c r="D112" s="83"/>
    </row>
    <row r="113" spans="1:4" s="121" customFormat="1" x14ac:dyDescent="0.2">
      <c r="A113" s="83"/>
      <c r="B113" s="83"/>
      <c r="C113" s="83"/>
      <c r="D113" s="83"/>
    </row>
    <row r="114" spans="1:4" s="121" customFormat="1" x14ac:dyDescent="0.2">
      <c r="A114" s="83"/>
      <c r="B114" s="83"/>
      <c r="C114" s="83"/>
      <c r="D114" s="83"/>
    </row>
    <row r="115" spans="1:4" s="121" customFormat="1" x14ac:dyDescent="0.2">
      <c r="A115" s="83"/>
      <c r="B115" s="83"/>
      <c r="C115" s="83"/>
      <c r="D115" s="83"/>
    </row>
    <row r="116" spans="1:4" s="121" customFormat="1" x14ac:dyDescent="0.2">
      <c r="A116" s="83"/>
      <c r="B116" s="83"/>
      <c r="C116" s="83"/>
      <c r="D116" s="83"/>
    </row>
    <row r="117" spans="1:4" s="121" customFormat="1" x14ac:dyDescent="0.2">
      <c r="A117" s="83"/>
      <c r="B117" s="83"/>
      <c r="C117" s="83"/>
      <c r="D117" s="83"/>
    </row>
    <row r="118" spans="1:4" s="121" customFormat="1" x14ac:dyDescent="0.2">
      <c r="A118" s="83"/>
      <c r="B118" s="83"/>
      <c r="C118" s="83"/>
      <c r="D118" s="83"/>
    </row>
    <row r="119" spans="1:4" s="121" customFormat="1" x14ac:dyDescent="0.2">
      <c r="A119" s="83"/>
      <c r="B119" s="83"/>
      <c r="C119" s="83"/>
      <c r="D119" s="83"/>
    </row>
    <row r="120" spans="1:4" s="121" customFormat="1" x14ac:dyDescent="0.2">
      <c r="A120" s="83"/>
      <c r="B120" s="83"/>
      <c r="C120" s="83"/>
      <c r="D120" s="83"/>
    </row>
    <row r="121" spans="1:4" s="121" customFormat="1" x14ac:dyDescent="0.2">
      <c r="A121" s="83"/>
      <c r="B121" s="83"/>
      <c r="C121" s="83"/>
      <c r="D121" s="83"/>
    </row>
    <row r="122" spans="1:4" s="121" customFormat="1" x14ac:dyDescent="0.2">
      <c r="A122" s="83"/>
      <c r="B122" s="83"/>
      <c r="C122" s="83"/>
      <c r="D122" s="83"/>
    </row>
    <row r="123" spans="1:4" s="121" customFormat="1" x14ac:dyDescent="0.2">
      <c r="A123" s="83"/>
      <c r="B123" s="83"/>
      <c r="C123" s="83"/>
      <c r="D123" s="83"/>
    </row>
    <row r="124" spans="1:4" s="121" customFormat="1" x14ac:dyDescent="0.2">
      <c r="A124" s="83"/>
      <c r="B124" s="83"/>
      <c r="C124" s="83"/>
      <c r="D124" s="83"/>
    </row>
    <row r="125" spans="1:4" s="121" customFormat="1" x14ac:dyDescent="0.2">
      <c r="A125" s="83"/>
      <c r="B125" s="83"/>
      <c r="C125" s="83"/>
      <c r="D125" s="83"/>
    </row>
    <row r="126" spans="1:4" s="121" customFormat="1" x14ac:dyDescent="0.2">
      <c r="A126" s="83"/>
      <c r="B126" s="83"/>
      <c r="C126" s="83"/>
      <c r="D126" s="83"/>
    </row>
    <row r="127" spans="1:4" s="121" customFormat="1" x14ac:dyDescent="0.2">
      <c r="A127" s="83"/>
      <c r="B127" s="83"/>
      <c r="C127" s="83"/>
      <c r="D127" s="83"/>
    </row>
    <row r="128" spans="1:4" s="121" customFormat="1" x14ac:dyDescent="0.2">
      <c r="A128" s="83"/>
      <c r="B128" s="83"/>
      <c r="C128" s="83"/>
      <c r="D128" s="83"/>
    </row>
    <row r="129" spans="1:4" s="121" customFormat="1" x14ac:dyDescent="0.2">
      <c r="A129" s="83"/>
      <c r="B129" s="83"/>
      <c r="C129" s="83"/>
      <c r="D129" s="83"/>
    </row>
    <row r="130" spans="1:4" s="121" customFormat="1" x14ac:dyDescent="0.2">
      <c r="A130" s="83"/>
      <c r="B130" s="83"/>
      <c r="C130" s="83"/>
      <c r="D130" s="83"/>
    </row>
    <row r="131" spans="1:4" s="121" customFormat="1" x14ac:dyDescent="0.2">
      <c r="A131" s="83"/>
      <c r="B131" s="83"/>
      <c r="C131" s="83"/>
      <c r="D131" s="83"/>
    </row>
    <row r="132" spans="1:4" s="121" customFormat="1" x14ac:dyDescent="0.2">
      <c r="A132" s="83"/>
      <c r="B132" s="83"/>
      <c r="C132" s="83"/>
      <c r="D132" s="83"/>
    </row>
    <row r="133" spans="1:4" s="121" customFormat="1" x14ac:dyDescent="0.2">
      <c r="A133" s="83"/>
      <c r="B133" s="83"/>
      <c r="C133" s="83"/>
      <c r="D133" s="83"/>
    </row>
    <row r="134" spans="1:4" s="121" customFormat="1" x14ac:dyDescent="0.2">
      <c r="A134" s="83"/>
      <c r="B134" s="83"/>
      <c r="C134" s="83"/>
      <c r="D134" s="83"/>
    </row>
    <row r="135" spans="1:4" s="121" customFormat="1" x14ac:dyDescent="0.2">
      <c r="A135" s="83"/>
      <c r="B135" s="83"/>
      <c r="C135" s="83"/>
      <c r="D135" s="83"/>
    </row>
    <row r="136" spans="1:4" s="121" customFormat="1" x14ac:dyDescent="0.2">
      <c r="A136" s="83"/>
      <c r="B136" s="83"/>
      <c r="C136" s="83"/>
      <c r="D136" s="83"/>
    </row>
    <row r="137" spans="1:4" s="121" customFormat="1" x14ac:dyDescent="0.2">
      <c r="A137" s="83"/>
      <c r="B137" s="83"/>
      <c r="C137" s="83"/>
      <c r="D137" s="83"/>
    </row>
    <row r="138" spans="1:4" s="121" customFormat="1" x14ac:dyDescent="0.2">
      <c r="A138" s="83"/>
      <c r="B138" s="83"/>
      <c r="C138" s="83"/>
      <c r="D138" s="83"/>
    </row>
    <row r="139" spans="1:4" s="121" customFormat="1" x14ac:dyDescent="0.2">
      <c r="A139" s="83"/>
      <c r="B139" s="83"/>
      <c r="C139" s="83"/>
      <c r="D139" s="83"/>
    </row>
    <row r="140" spans="1:4" s="121" customFormat="1" x14ac:dyDescent="0.2">
      <c r="A140" s="83"/>
      <c r="B140" s="83"/>
      <c r="C140" s="83"/>
      <c r="D140" s="83"/>
    </row>
    <row r="141" spans="1:4" s="121" customFormat="1" x14ac:dyDescent="0.2">
      <c r="A141" s="83"/>
      <c r="B141" s="83"/>
      <c r="C141" s="83"/>
      <c r="D141" s="83"/>
    </row>
    <row r="142" spans="1:4" s="121" customFormat="1" x14ac:dyDescent="0.2">
      <c r="A142" s="83"/>
      <c r="B142" s="83"/>
      <c r="C142" s="83"/>
      <c r="D142" s="83"/>
    </row>
    <row r="143" spans="1:4" s="121" customFormat="1" x14ac:dyDescent="0.2">
      <c r="A143" s="83"/>
      <c r="B143" s="83"/>
      <c r="C143" s="83"/>
      <c r="D143" s="83"/>
    </row>
    <row r="144" spans="1:4" s="121" customFormat="1" x14ac:dyDescent="0.2">
      <c r="A144" s="83"/>
      <c r="B144" s="83"/>
      <c r="C144" s="83"/>
      <c r="D144" s="83"/>
    </row>
    <row r="145" spans="1:4" s="121" customFormat="1" x14ac:dyDescent="0.2">
      <c r="A145" s="83"/>
      <c r="B145" s="83"/>
      <c r="C145" s="83"/>
      <c r="D145" s="83"/>
    </row>
    <row r="146" spans="1:4" s="121" customFormat="1" x14ac:dyDescent="0.2">
      <c r="A146" s="83"/>
      <c r="B146" s="83"/>
      <c r="C146" s="83"/>
      <c r="D146" s="83"/>
    </row>
    <row r="147" spans="1:4" s="121" customFormat="1" x14ac:dyDescent="0.2">
      <c r="A147" s="83"/>
      <c r="B147" s="83"/>
      <c r="C147" s="83"/>
      <c r="D147" s="83"/>
    </row>
    <row r="148" spans="1:4" s="121" customFormat="1" x14ac:dyDescent="0.2">
      <c r="A148" s="83"/>
      <c r="B148" s="83"/>
      <c r="C148" s="83"/>
      <c r="D148" s="83"/>
    </row>
    <row r="149" spans="1:4" s="121" customFormat="1" x14ac:dyDescent="0.2">
      <c r="A149" s="83"/>
      <c r="B149" s="83"/>
      <c r="C149" s="83"/>
      <c r="D149" s="83"/>
    </row>
    <row r="150" spans="1:4" s="121" customFormat="1" x14ac:dyDescent="0.2">
      <c r="A150" s="83"/>
      <c r="B150" s="83"/>
      <c r="C150" s="83"/>
      <c r="D150" s="83"/>
    </row>
    <row r="151" spans="1:4" s="121" customFormat="1" x14ac:dyDescent="0.2">
      <c r="A151" s="83"/>
      <c r="B151" s="83"/>
      <c r="C151" s="83"/>
      <c r="D151" s="83"/>
    </row>
    <row r="152" spans="1:4" s="121" customFormat="1" x14ac:dyDescent="0.2">
      <c r="A152" s="83"/>
      <c r="B152" s="83"/>
      <c r="C152" s="83"/>
      <c r="D152" s="83"/>
    </row>
    <row r="153" spans="1:4" s="121" customFormat="1" x14ac:dyDescent="0.2">
      <c r="A153" s="83"/>
      <c r="B153" s="83"/>
      <c r="C153" s="83"/>
      <c r="D153" s="83"/>
    </row>
    <row r="154" spans="1:4" s="121" customFormat="1" x14ac:dyDescent="0.2">
      <c r="A154" s="83"/>
      <c r="B154" s="83"/>
      <c r="C154" s="83"/>
      <c r="D154" s="83"/>
    </row>
    <row r="155" spans="1:4" s="121" customFormat="1" x14ac:dyDescent="0.2">
      <c r="A155" s="83"/>
      <c r="B155" s="83"/>
      <c r="C155" s="83"/>
      <c r="D155" s="83"/>
    </row>
    <row r="156" spans="1:4" s="121" customFormat="1" x14ac:dyDescent="0.2">
      <c r="A156" s="83"/>
      <c r="B156" s="83"/>
      <c r="C156" s="83"/>
      <c r="D156" s="83"/>
    </row>
    <row r="157" spans="1:4" s="121" customFormat="1" x14ac:dyDescent="0.2">
      <c r="A157" s="83"/>
      <c r="B157" s="83"/>
      <c r="C157" s="83"/>
      <c r="D157" s="83"/>
    </row>
    <row r="158" spans="1:4" s="121" customFormat="1" x14ac:dyDescent="0.2">
      <c r="A158" s="83"/>
      <c r="B158" s="83"/>
      <c r="C158" s="83"/>
      <c r="D158" s="83"/>
    </row>
    <row r="159" spans="1:4" s="121" customFormat="1" x14ac:dyDescent="0.2">
      <c r="A159" s="83"/>
      <c r="B159" s="83"/>
      <c r="C159" s="83"/>
      <c r="D159" s="83"/>
    </row>
    <row r="160" spans="1:4" s="121" customFormat="1" x14ac:dyDescent="0.2">
      <c r="A160" s="83"/>
      <c r="B160" s="83"/>
      <c r="C160" s="83"/>
      <c r="D160" s="83"/>
    </row>
    <row r="161" spans="1:4" s="121" customFormat="1" x14ac:dyDescent="0.2">
      <c r="A161" s="83"/>
      <c r="B161" s="83"/>
      <c r="C161" s="83"/>
      <c r="D161" s="83"/>
    </row>
    <row r="162" spans="1:4" s="121" customFormat="1" x14ac:dyDescent="0.2">
      <c r="A162" s="83"/>
      <c r="B162" s="83"/>
      <c r="C162" s="83"/>
      <c r="D162" s="83"/>
    </row>
    <row r="163" spans="1:4" s="121" customFormat="1" x14ac:dyDescent="0.2">
      <c r="A163" s="83"/>
      <c r="B163" s="83"/>
      <c r="C163" s="83"/>
      <c r="D163" s="83"/>
    </row>
    <row r="164" spans="1:4" s="121" customFormat="1" x14ac:dyDescent="0.2">
      <c r="A164" s="83"/>
      <c r="B164" s="83"/>
      <c r="C164" s="83"/>
      <c r="D164" s="83"/>
    </row>
    <row r="165" spans="1:4" s="121" customFormat="1" x14ac:dyDescent="0.2">
      <c r="A165" s="83"/>
      <c r="B165" s="83"/>
      <c r="C165" s="83"/>
      <c r="D165" s="83"/>
    </row>
    <row r="166" spans="1:4" s="121" customFormat="1" x14ac:dyDescent="0.2">
      <c r="A166" s="83"/>
      <c r="B166" s="83"/>
      <c r="C166" s="83"/>
      <c r="D166" s="83"/>
    </row>
    <row r="167" spans="1:4" s="121" customFormat="1" x14ac:dyDescent="0.2">
      <c r="A167" s="83"/>
      <c r="B167" s="83"/>
      <c r="C167" s="83"/>
      <c r="D167" s="83"/>
    </row>
    <row r="168" spans="1:4" s="121" customFormat="1" x14ac:dyDescent="0.2">
      <c r="A168" s="83"/>
      <c r="B168" s="83"/>
      <c r="C168" s="83"/>
      <c r="D168" s="83"/>
    </row>
    <row r="169" spans="1:4" s="121" customFormat="1" x14ac:dyDescent="0.2">
      <c r="A169" s="83"/>
      <c r="B169" s="83"/>
      <c r="C169" s="83"/>
      <c r="D169" s="83"/>
    </row>
    <row r="170" spans="1:4" s="121" customFormat="1" x14ac:dyDescent="0.2">
      <c r="A170" s="83"/>
      <c r="B170" s="83"/>
      <c r="C170" s="83"/>
      <c r="D170" s="83"/>
    </row>
    <row r="171" spans="1:4" s="121" customFormat="1" x14ac:dyDescent="0.2">
      <c r="A171" s="83"/>
      <c r="B171" s="83"/>
      <c r="C171" s="83"/>
      <c r="D171" s="83"/>
    </row>
    <row r="172" spans="1:4" s="121" customFormat="1" x14ac:dyDescent="0.2">
      <c r="A172" s="83"/>
      <c r="B172" s="83"/>
      <c r="C172" s="83"/>
      <c r="D172" s="83"/>
    </row>
    <row r="173" spans="1:4" s="121" customFormat="1" x14ac:dyDescent="0.2">
      <c r="A173" s="83"/>
      <c r="B173" s="83"/>
      <c r="C173" s="83"/>
      <c r="D173" s="83"/>
    </row>
    <row r="174" spans="1:4" s="121" customFormat="1" x14ac:dyDescent="0.2">
      <c r="A174" s="83"/>
      <c r="B174" s="83"/>
      <c r="C174" s="83"/>
      <c r="D174" s="83"/>
    </row>
    <row r="175" spans="1:4" s="121" customFormat="1" x14ac:dyDescent="0.2">
      <c r="A175" s="83"/>
      <c r="B175" s="83"/>
      <c r="C175" s="83"/>
      <c r="D175" s="83"/>
    </row>
    <row r="176" spans="1:4" s="121" customFormat="1" x14ac:dyDescent="0.2">
      <c r="A176" s="83"/>
      <c r="B176" s="83"/>
      <c r="C176" s="83"/>
      <c r="D176" s="83"/>
    </row>
    <row r="177" spans="1:4" s="121" customFormat="1" x14ac:dyDescent="0.2">
      <c r="A177" s="83"/>
      <c r="B177" s="83"/>
      <c r="C177" s="83"/>
      <c r="D177" s="83"/>
    </row>
    <row r="178" spans="1:4" s="121" customFormat="1" x14ac:dyDescent="0.2">
      <c r="A178" s="83"/>
      <c r="B178" s="83"/>
      <c r="C178" s="83"/>
      <c r="D178" s="83"/>
    </row>
    <row r="179" spans="1:4" s="121" customFormat="1" x14ac:dyDescent="0.2">
      <c r="A179" s="83"/>
      <c r="B179" s="83"/>
      <c r="C179" s="83"/>
      <c r="D179" s="83"/>
    </row>
    <row r="180" spans="1:4" s="121" customFormat="1" x14ac:dyDescent="0.2">
      <c r="A180" s="83"/>
      <c r="B180" s="83"/>
      <c r="C180" s="83"/>
      <c r="D180" s="83"/>
    </row>
    <row r="181" spans="1:4" s="121" customFormat="1" x14ac:dyDescent="0.2">
      <c r="A181" s="83"/>
      <c r="B181" s="83"/>
      <c r="C181" s="83"/>
      <c r="D181" s="83"/>
    </row>
    <row r="182" spans="1:4" s="121" customFormat="1" x14ac:dyDescent="0.2">
      <c r="A182" s="83"/>
      <c r="B182" s="83"/>
      <c r="C182" s="83"/>
      <c r="D182" s="83"/>
    </row>
    <row r="183" spans="1:4" s="121" customFormat="1" x14ac:dyDescent="0.2">
      <c r="A183" s="83"/>
      <c r="B183" s="83"/>
      <c r="C183" s="83"/>
      <c r="D183" s="83"/>
    </row>
    <row r="184" spans="1:4" s="121" customFormat="1" x14ac:dyDescent="0.2">
      <c r="A184" s="83"/>
      <c r="B184" s="83"/>
      <c r="C184" s="83"/>
      <c r="D184" s="83"/>
    </row>
    <row r="185" spans="1:4" s="121" customFormat="1" x14ac:dyDescent="0.2">
      <c r="A185" s="83"/>
      <c r="B185" s="83"/>
      <c r="C185" s="83"/>
      <c r="D185" s="83"/>
    </row>
    <row r="186" spans="1:4" s="121" customFormat="1" x14ac:dyDescent="0.2">
      <c r="A186" s="83"/>
      <c r="B186" s="83"/>
      <c r="C186" s="83"/>
      <c r="D186" s="83"/>
    </row>
    <row r="187" spans="1:4" s="121" customFormat="1" x14ac:dyDescent="0.2">
      <c r="A187" s="83"/>
      <c r="B187" s="83"/>
      <c r="C187" s="83"/>
      <c r="D187" s="83"/>
    </row>
    <row r="188" spans="1:4" s="121" customFormat="1" x14ac:dyDescent="0.2">
      <c r="A188" s="83"/>
      <c r="B188" s="83"/>
      <c r="C188" s="83"/>
      <c r="D188" s="83"/>
    </row>
    <row r="189" spans="1:4" s="121" customFormat="1" x14ac:dyDescent="0.2">
      <c r="A189" s="83"/>
      <c r="B189" s="83"/>
      <c r="C189" s="83"/>
      <c r="D189" s="83"/>
    </row>
    <row r="190" spans="1:4" s="121" customFormat="1" x14ac:dyDescent="0.2">
      <c r="A190" s="83"/>
      <c r="B190" s="83"/>
      <c r="C190" s="83"/>
      <c r="D190" s="83"/>
    </row>
    <row r="191" spans="1:4" s="121" customFormat="1" x14ac:dyDescent="0.2">
      <c r="A191" s="83"/>
      <c r="B191" s="83"/>
      <c r="C191" s="83"/>
      <c r="D191" s="83"/>
    </row>
    <row r="192" spans="1:4" s="121" customFormat="1" x14ac:dyDescent="0.2">
      <c r="A192" s="83"/>
      <c r="B192" s="83"/>
      <c r="C192" s="83"/>
      <c r="D192" s="83"/>
    </row>
  </sheetData>
  <sheetProtection algorithmName="SHA-512" hashValue="mhT5NbVA9hkVNKrfW0GfpXvyuUfITXMLxPU9iAEE3vHx6Llko/Z0y/CLGVWGX0rT/nsT5cM30moCMjn3ZE9f1g==" saltValue="1dyYW14AQexTaLhkWaD6Pw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0BE8E16-5F44-45AD-BB82-923F15E59C6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B9C6219-1136-40BC-A647-4461CD37E5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FE49-B189-4F49-A883-EE20C2F3FCF8}">
  <sheetPr codeName="Arkusz14">
    <pageSetUpPr fitToPage="1"/>
  </sheetPr>
  <dimension ref="A1:G168"/>
  <sheetViews>
    <sheetView zoomScaleNormal="100" zoomScaleSheetLayoutView="100" workbookViewId="0">
      <selection activeCell="C6" sqref="C6:C19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121" customWidth="1"/>
    <col min="6" max="6" width="15.7109375" style="41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6.5" thickBot="1" x14ac:dyDescent="0.3">
      <c r="A2" s="534" t="s">
        <v>43</v>
      </c>
      <c r="B2" s="535"/>
      <c r="C2" s="44" t="s">
        <v>48</v>
      </c>
      <c r="D2" s="45" t="s">
        <v>50</v>
      </c>
      <c r="E2" s="222"/>
      <c r="F2" s="223"/>
    </row>
    <row r="3" spans="1:7" ht="13.5" thickBot="1" x14ac:dyDescent="0.25">
      <c r="A3" s="540" t="s">
        <v>94</v>
      </c>
      <c r="B3" s="544"/>
      <c r="C3" s="52" t="s">
        <v>215</v>
      </c>
      <c r="D3" s="45" t="s">
        <v>216</v>
      </c>
    </row>
    <row r="4" spans="1:7" ht="13.5" thickBot="1" x14ac:dyDescent="0.25">
      <c r="A4" s="540" t="s">
        <v>316</v>
      </c>
      <c r="B4" s="541"/>
      <c r="C4" s="44" t="s">
        <v>317</v>
      </c>
      <c r="D4" s="224"/>
      <c r="E4" s="225"/>
      <c r="F4" s="378" t="s">
        <v>306</v>
      </c>
    </row>
    <row r="5" spans="1:7" ht="15.75" thickBot="1" x14ac:dyDescent="0.25">
      <c r="A5" s="563" t="s">
        <v>19</v>
      </c>
      <c r="B5" s="564"/>
      <c r="C5" s="250" t="s">
        <v>201</v>
      </c>
      <c r="D5" s="224"/>
      <c r="E5" s="227"/>
      <c r="F5" s="382">
        <f>SUBTOTAL(9,F7:F19)</f>
        <v>13</v>
      </c>
      <c r="G5" s="41">
        <f>SUBTOTAL(9,G7:G19)</f>
        <v>0</v>
      </c>
    </row>
    <row r="6" spans="1:7" s="223" customFormat="1" ht="51.75" thickBot="1" x14ac:dyDescent="0.3">
      <c r="A6" s="177" t="s">
        <v>1</v>
      </c>
      <c r="B6" s="128" t="s">
        <v>314</v>
      </c>
      <c r="C6" s="58" t="s">
        <v>318</v>
      </c>
      <c r="D6" s="58" t="s">
        <v>315</v>
      </c>
      <c r="E6" s="84" t="s">
        <v>319</v>
      </c>
      <c r="F6" s="228" t="s">
        <v>306</v>
      </c>
    </row>
    <row r="7" spans="1:7" s="135" customFormat="1" ht="38.25" x14ac:dyDescent="0.2">
      <c r="A7" s="229" t="s">
        <v>56</v>
      </c>
      <c r="B7" s="230" t="s">
        <v>79</v>
      </c>
      <c r="C7" s="220"/>
      <c r="D7" s="251">
        <v>84</v>
      </c>
      <c r="E7" s="232">
        <f>IFERROR(C7*Wykaz!$F$4,"-")</f>
        <v>0</v>
      </c>
      <c r="F7" s="388">
        <f t="shared" ref="F7:F19" si="0">IF((OR(C7=0,C7="",NOT(ISNUMBER(C7))))=TRUE,1,0)</f>
        <v>1</v>
      </c>
      <c r="G7" s="402">
        <f t="shared" ref="G7:G19" si="1">IFERROR(D7*E7,"-")</f>
        <v>0</v>
      </c>
    </row>
    <row r="8" spans="1:7" s="135" customFormat="1" ht="38.25" x14ac:dyDescent="0.2">
      <c r="A8" s="233" t="s">
        <v>57</v>
      </c>
      <c r="B8" s="234" t="s">
        <v>80</v>
      </c>
      <c r="C8" s="221"/>
      <c r="D8" s="237">
        <v>84</v>
      </c>
      <c r="E8" s="23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s="135" customFormat="1" ht="51" x14ac:dyDescent="0.2">
      <c r="A9" s="233" t="s">
        <v>58</v>
      </c>
      <c r="B9" s="234" t="s">
        <v>81</v>
      </c>
      <c r="C9" s="221"/>
      <c r="D9" s="235">
        <v>7</v>
      </c>
      <c r="E9" s="236">
        <f>IFERROR(C9*Wykaz!$F$4,"-")</f>
        <v>0</v>
      </c>
      <c r="F9" s="380">
        <f t="shared" si="0"/>
        <v>1</v>
      </c>
      <c r="G9" s="402">
        <f t="shared" si="1"/>
        <v>0</v>
      </c>
    </row>
    <row r="10" spans="1:7" s="135" customFormat="1" ht="51" x14ac:dyDescent="0.2">
      <c r="A10" s="233" t="s">
        <v>59</v>
      </c>
      <c r="B10" s="234" t="s">
        <v>82</v>
      </c>
      <c r="C10" s="221"/>
      <c r="D10" s="235">
        <v>7</v>
      </c>
      <c r="E10" s="236">
        <f>IFERROR(C10*Wykaz!$F$4,"-")</f>
        <v>0</v>
      </c>
      <c r="F10" s="380">
        <f t="shared" si="0"/>
        <v>1</v>
      </c>
      <c r="G10" s="402">
        <f t="shared" si="1"/>
        <v>0</v>
      </c>
    </row>
    <row r="11" spans="1:7" ht="25.5" x14ac:dyDescent="0.2">
      <c r="A11" s="233" t="s">
        <v>60</v>
      </c>
      <c r="B11" s="252" t="s">
        <v>39</v>
      </c>
      <c r="C11" s="85"/>
      <c r="D11" s="237">
        <v>10</v>
      </c>
      <c r="E11" s="23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ht="25.5" x14ac:dyDescent="0.2">
      <c r="A12" s="233" t="s">
        <v>61</v>
      </c>
      <c r="B12" s="252" t="s">
        <v>20</v>
      </c>
      <c r="C12" s="85"/>
      <c r="D12" s="237">
        <v>8</v>
      </c>
      <c r="E12" s="23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x14ac:dyDescent="0.2">
      <c r="A13" s="233" t="s">
        <v>62</v>
      </c>
      <c r="B13" s="252" t="s">
        <v>21</v>
      </c>
      <c r="C13" s="85"/>
      <c r="D13" s="237">
        <v>5</v>
      </c>
      <c r="E13" s="23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ht="25.5" x14ac:dyDescent="0.2">
      <c r="A14" s="233" t="s">
        <v>63</v>
      </c>
      <c r="B14" s="252" t="s">
        <v>17</v>
      </c>
      <c r="C14" s="85"/>
      <c r="D14" s="237">
        <v>7</v>
      </c>
      <c r="E14" s="23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233" t="s">
        <v>64</v>
      </c>
      <c r="B15" s="252" t="s">
        <v>22</v>
      </c>
      <c r="C15" s="85"/>
      <c r="D15" s="237">
        <v>5</v>
      </c>
      <c r="E15" s="23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x14ac:dyDescent="0.2">
      <c r="A16" s="233" t="s">
        <v>65</v>
      </c>
      <c r="B16" s="252" t="s">
        <v>23</v>
      </c>
      <c r="C16" s="85"/>
      <c r="D16" s="237">
        <v>10</v>
      </c>
      <c r="E16" s="23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s="169" customFormat="1" ht="25.5" x14ac:dyDescent="0.2">
      <c r="A17" s="233" t="s">
        <v>66</v>
      </c>
      <c r="B17" s="252" t="s">
        <v>44</v>
      </c>
      <c r="C17" s="248"/>
      <c r="D17" s="253">
        <v>16</v>
      </c>
      <c r="E17" s="254">
        <f>IFERROR(C17*Wykaz!$F$4,"-")</f>
        <v>0</v>
      </c>
      <c r="F17" s="379">
        <f t="shared" si="0"/>
        <v>1</v>
      </c>
      <c r="G17" s="407">
        <f t="shared" si="1"/>
        <v>0</v>
      </c>
    </row>
    <row r="18" spans="1:7" s="169" customFormat="1" x14ac:dyDescent="0.2">
      <c r="A18" s="233" t="s">
        <v>67</v>
      </c>
      <c r="B18" s="252" t="s">
        <v>217</v>
      </c>
      <c r="C18" s="248"/>
      <c r="D18" s="253">
        <v>12</v>
      </c>
      <c r="E18" s="254">
        <f>IFERROR(C18*Wykaz!$F$4,"-")</f>
        <v>0</v>
      </c>
      <c r="F18" s="379">
        <f t="shared" si="0"/>
        <v>1</v>
      </c>
      <c r="G18" s="407">
        <f t="shared" si="1"/>
        <v>0</v>
      </c>
    </row>
    <row r="19" spans="1:7" ht="26.25" thickBot="1" x14ac:dyDescent="0.25">
      <c r="A19" s="243" t="s">
        <v>68</v>
      </c>
      <c r="B19" s="255" t="s">
        <v>218</v>
      </c>
      <c r="C19" s="249"/>
      <c r="D19" s="245">
        <v>2</v>
      </c>
      <c r="E19" s="246">
        <f>IFERROR(C19*Wykaz!$F$4,"-")</f>
        <v>0</v>
      </c>
      <c r="F19" s="391">
        <f t="shared" si="0"/>
        <v>1</v>
      </c>
      <c r="G19" s="401">
        <f t="shared" si="1"/>
        <v>0</v>
      </c>
    </row>
    <row r="20" spans="1:7" x14ac:dyDescent="0.2">
      <c r="A20" s="83"/>
      <c r="B20" s="83"/>
      <c r="C20" s="83"/>
    </row>
    <row r="21" spans="1:7" x14ac:dyDescent="0.2">
      <c r="A21" s="83"/>
      <c r="B21" s="83"/>
      <c r="C21" s="83"/>
    </row>
    <row r="22" spans="1:7" x14ac:dyDescent="0.2">
      <c r="A22" s="83"/>
      <c r="B22" s="83"/>
      <c r="C22" s="83"/>
      <c r="D22" s="152"/>
    </row>
    <row r="23" spans="1:7" x14ac:dyDescent="0.2">
      <c r="A23" s="83"/>
      <c r="B23" s="83"/>
      <c r="C23" s="83"/>
      <c r="D23" s="152"/>
    </row>
    <row r="24" spans="1:7" x14ac:dyDescent="0.2">
      <c r="A24" s="83"/>
      <c r="B24" s="83"/>
      <c r="C24" s="83"/>
      <c r="D24" s="152"/>
    </row>
    <row r="25" spans="1:7" x14ac:dyDescent="0.2">
      <c r="A25" s="83"/>
      <c r="B25" s="83"/>
      <c r="C25" s="83"/>
      <c r="D25" s="152"/>
    </row>
    <row r="26" spans="1:7" x14ac:dyDescent="0.2">
      <c r="A26" s="83"/>
      <c r="B26" s="256"/>
      <c r="C26" s="83"/>
      <c r="D26" s="152"/>
    </row>
    <row r="27" spans="1:7" x14ac:dyDescent="0.2">
      <c r="A27" s="83"/>
      <c r="B27" s="83"/>
      <c r="C27" s="83"/>
      <c r="D27" s="152"/>
    </row>
    <row r="28" spans="1:7" x14ac:dyDescent="0.2">
      <c r="A28" s="83"/>
      <c r="B28" s="83"/>
      <c r="C28" s="83"/>
      <c r="D28" s="152"/>
    </row>
    <row r="29" spans="1:7" x14ac:dyDescent="0.2">
      <c r="A29" s="83"/>
      <c r="B29" s="83"/>
      <c r="C29" s="83"/>
      <c r="D29" s="152"/>
    </row>
    <row r="30" spans="1:7" x14ac:dyDescent="0.2">
      <c r="A30" s="83"/>
      <c r="B30" s="83"/>
      <c r="C30" s="83"/>
      <c r="D30" s="152"/>
    </row>
    <row r="31" spans="1:7" x14ac:dyDescent="0.2">
      <c r="A31" s="83"/>
      <c r="B31" s="83"/>
      <c r="C31" s="83"/>
      <c r="D31" s="152"/>
    </row>
    <row r="32" spans="1:7" x14ac:dyDescent="0.2">
      <c r="A32" s="83"/>
      <c r="B32" s="83"/>
      <c r="C32" s="83"/>
      <c r="D32" s="152"/>
    </row>
    <row r="33" spans="1:4" x14ac:dyDescent="0.2">
      <c r="A33" s="83"/>
      <c r="B33" s="83"/>
      <c r="C33" s="83"/>
      <c r="D33" s="152"/>
    </row>
    <row r="34" spans="1:4" x14ac:dyDescent="0.2">
      <c r="A34" s="83"/>
      <c r="B34" s="83"/>
      <c r="C34" s="83"/>
      <c r="D34" s="152"/>
    </row>
    <row r="35" spans="1:4" x14ac:dyDescent="0.2">
      <c r="A35" s="83"/>
      <c r="B35" s="83"/>
      <c r="C35" s="83"/>
      <c r="D35" s="152"/>
    </row>
    <row r="36" spans="1:4" x14ac:dyDescent="0.2">
      <c r="A36" s="83"/>
      <c r="B36" s="83"/>
      <c r="C36" s="83"/>
      <c r="D36" s="152"/>
    </row>
    <row r="37" spans="1:4" x14ac:dyDescent="0.2">
      <c r="A37" s="83"/>
      <c r="B37" s="83"/>
      <c r="C37" s="83"/>
      <c r="D37" s="152"/>
    </row>
    <row r="38" spans="1:4" x14ac:dyDescent="0.2">
      <c r="A38" s="83"/>
      <c r="B38" s="83"/>
      <c r="C38" s="83"/>
      <c r="D38" s="152"/>
    </row>
    <row r="39" spans="1:4" x14ac:dyDescent="0.2">
      <c r="A39" s="83"/>
      <c r="B39" s="83"/>
      <c r="C39" s="83"/>
      <c r="D39" s="152"/>
    </row>
    <row r="40" spans="1:4" x14ac:dyDescent="0.2">
      <c r="A40" s="83"/>
      <c r="B40" s="83"/>
      <c r="C40" s="83"/>
      <c r="D40" s="153"/>
    </row>
    <row r="41" spans="1:4" x14ac:dyDescent="0.2">
      <c r="A41" s="83"/>
      <c r="B41" s="83"/>
      <c r="C41" s="83"/>
      <c r="D41" s="154"/>
    </row>
    <row r="42" spans="1:4" x14ac:dyDescent="0.2">
      <c r="A42" s="83"/>
      <c r="B42" s="83"/>
      <c r="C42" s="83"/>
      <c r="D42" s="153"/>
    </row>
    <row r="43" spans="1:4" x14ac:dyDescent="0.2">
      <c r="A43" s="83"/>
      <c r="B43" s="83"/>
      <c r="C43" s="83"/>
      <c r="D43" s="153"/>
    </row>
    <row r="44" spans="1:4" x14ac:dyDescent="0.2">
      <c r="A44" s="83"/>
      <c r="B44" s="83"/>
      <c r="C44" s="83"/>
      <c r="D44" s="153"/>
    </row>
    <row r="45" spans="1:4" x14ac:dyDescent="0.2">
      <c r="A45" s="83"/>
      <c r="B45" s="83"/>
      <c r="C45" s="83"/>
      <c r="D45" s="153"/>
    </row>
    <row r="46" spans="1:4" x14ac:dyDescent="0.2">
      <c r="A46" s="83"/>
      <c r="B46" s="83"/>
      <c r="C46" s="83"/>
      <c r="D46" s="155"/>
    </row>
    <row r="47" spans="1:4" x14ac:dyDescent="0.2">
      <c r="A47" s="83"/>
      <c r="B47" s="83"/>
      <c r="C47" s="83"/>
      <c r="D47" s="83"/>
    </row>
    <row r="48" spans="1:4" x14ac:dyDescent="0.2">
      <c r="A48" s="83"/>
      <c r="B48" s="83"/>
      <c r="C48" s="83"/>
      <c r="D48" s="83"/>
    </row>
    <row r="49" spans="1:4" x14ac:dyDescent="0.2">
      <c r="A49" s="83"/>
      <c r="B49" s="83"/>
      <c r="C49" s="83"/>
      <c r="D49" s="83"/>
    </row>
    <row r="50" spans="1:4" x14ac:dyDescent="0.2">
      <c r="A50" s="83"/>
      <c r="B50" s="83"/>
      <c r="C50" s="83"/>
      <c r="D50" s="83"/>
    </row>
    <row r="51" spans="1:4" x14ac:dyDescent="0.2">
      <c r="A51" s="83"/>
      <c r="B51" s="83"/>
      <c r="C51" s="83"/>
      <c r="D51" s="83"/>
    </row>
    <row r="52" spans="1:4" x14ac:dyDescent="0.2">
      <c r="A52" s="83"/>
      <c r="B52" s="83"/>
      <c r="C52" s="83"/>
      <c r="D52" s="83"/>
    </row>
    <row r="53" spans="1:4" x14ac:dyDescent="0.2">
      <c r="A53" s="83"/>
      <c r="B53" s="83"/>
      <c r="C53" s="83"/>
      <c r="D53" s="83"/>
    </row>
    <row r="54" spans="1:4" x14ac:dyDescent="0.2">
      <c r="A54" s="83"/>
      <c r="B54" s="83"/>
      <c r="C54" s="83"/>
      <c r="D54" s="83"/>
    </row>
    <row r="55" spans="1:4" x14ac:dyDescent="0.2">
      <c r="A55" s="83"/>
      <c r="B55" s="83"/>
      <c r="C55" s="83"/>
      <c r="D55" s="83"/>
    </row>
    <row r="56" spans="1:4" x14ac:dyDescent="0.2">
      <c r="A56" s="83"/>
      <c r="B56" s="83"/>
      <c r="C56" s="83"/>
      <c r="D56" s="83"/>
    </row>
    <row r="57" spans="1:4" x14ac:dyDescent="0.2">
      <c r="A57" s="83"/>
      <c r="B57" s="83"/>
      <c r="C57" s="83"/>
      <c r="D57" s="83"/>
    </row>
    <row r="58" spans="1:4" x14ac:dyDescent="0.2">
      <c r="A58" s="83"/>
      <c r="B58" s="83"/>
      <c r="C58" s="83"/>
      <c r="D58" s="83"/>
    </row>
    <row r="59" spans="1:4" x14ac:dyDescent="0.2">
      <c r="A59" s="83"/>
      <c r="B59" s="83"/>
      <c r="C59" s="83"/>
      <c r="D59" s="83"/>
    </row>
    <row r="60" spans="1:4" x14ac:dyDescent="0.2">
      <c r="A60" s="83"/>
      <c r="B60" s="83"/>
      <c r="C60" s="83"/>
      <c r="D60" s="83"/>
    </row>
    <row r="61" spans="1:4" x14ac:dyDescent="0.2">
      <c r="A61" s="83"/>
      <c r="B61" s="83"/>
      <c r="C61" s="83"/>
      <c r="D61" s="83"/>
    </row>
    <row r="62" spans="1:4" x14ac:dyDescent="0.2">
      <c r="A62" s="83"/>
      <c r="B62" s="83"/>
      <c r="C62" s="83"/>
      <c r="D62" s="83"/>
    </row>
    <row r="63" spans="1:4" x14ac:dyDescent="0.2">
      <c r="A63" s="83"/>
      <c r="B63" s="83"/>
      <c r="C63" s="83"/>
      <c r="D63" s="83"/>
    </row>
    <row r="64" spans="1:4" x14ac:dyDescent="0.2">
      <c r="A64" s="83"/>
      <c r="B64" s="83"/>
      <c r="C64" s="83"/>
      <c r="D64" s="83"/>
    </row>
    <row r="65" spans="1:4" x14ac:dyDescent="0.2">
      <c r="A65" s="83"/>
      <c r="B65" s="83"/>
      <c r="C65" s="83"/>
      <c r="D65" s="83"/>
    </row>
    <row r="66" spans="1:4" x14ac:dyDescent="0.2">
      <c r="A66" s="83"/>
      <c r="B66" s="83"/>
      <c r="C66" s="83"/>
      <c r="D66" s="83"/>
    </row>
    <row r="67" spans="1:4" x14ac:dyDescent="0.2">
      <c r="A67" s="83"/>
      <c r="B67" s="83"/>
      <c r="C67" s="83"/>
      <c r="D67" s="83"/>
    </row>
    <row r="68" spans="1:4" x14ac:dyDescent="0.2">
      <c r="A68" s="83"/>
      <c r="B68" s="83"/>
      <c r="C68" s="83"/>
      <c r="D68" s="83"/>
    </row>
    <row r="69" spans="1:4" x14ac:dyDescent="0.2">
      <c r="A69" s="83"/>
      <c r="B69" s="83"/>
      <c r="C69" s="83"/>
      <c r="D69" s="83"/>
    </row>
    <row r="70" spans="1:4" x14ac:dyDescent="0.2">
      <c r="A70" s="83"/>
      <c r="B70" s="83"/>
      <c r="C70" s="83"/>
      <c r="D70" s="83"/>
    </row>
    <row r="71" spans="1:4" x14ac:dyDescent="0.2">
      <c r="A71" s="83"/>
      <c r="B71" s="83"/>
      <c r="C71" s="83"/>
      <c r="D71" s="83"/>
    </row>
    <row r="72" spans="1:4" x14ac:dyDescent="0.2">
      <c r="A72" s="83"/>
      <c r="B72" s="83"/>
      <c r="C72" s="83"/>
      <c r="D72" s="83"/>
    </row>
    <row r="73" spans="1:4" x14ac:dyDescent="0.2">
      <c r="A73" s="83"/>
      <c r="B73" s="83"/>
      <c r="C73" s="83"/>
      <c r="D73" s="83"/>
    </row>
    <row r="74" spans="1:4" x14ac:dyDescent="0.2">
      <c r="A74" s="83"/>
      <c r="B74" s="83"/>
      <c r="C74" s="83"/>
      <c r="D74" s="83"/>
    </row>
    <row r="75" spans="1:4" x14ac:dyDescent="0.2">
      <c r="A75" s="83"/>
      <c r="B75" s="83"/>
      <c r="C75" s="83"/>
      <c r="D75" s="83"/>
    </row>
    <row r="76" spans="1:4" x14ac:dyDescent="0.2">
      <c r="A76" s="83"/>
      <c r="B76" s="83"/>
      <c r="C76" s="83"/>
      <c r="D76" s="83"/>
    </row>
    <row r="77" spans="1:4" x14ac:dyDescent="0.2">
      <c r="A77" s="83"/>
      <c r="B77" s="83"/>
      <c r="C77" s="83"/>
      <c r="D77" s="83"/>
    </row>
    <row r="78" spans="1:4" x14ac:dyDescent="0.2">
      <c r="A78" s="83"/>
      <c r="B78" s="83"/>
      <c r="C78" s="83"/>
      <c r="D78" s="83"/>
    </row>
    <row r="79" spans="1:4" x14ac:dyDescent="0.2">
      <c r="A79" s="83"/>
      <c r="B79" s="83"/>
      <c r="C79" s="83"/>
      <c r="D79" s="83"/>
    </row>
    <row r="80" spans="1:4" x14ac:dyDescent="0.2">
      <c r="A80" s="83"/>
      <c r="B80" s="83"/>
      <c r="C80" s="83"/>
      <c r="D80" s="83"/>
    </row>
    <row r="81" spans="1:4" x14ac:dyDescent="0.2">
      <c r="A81" s="83"/>
      <c r="B81" s="83"/>
      <c r="C81" s="83"/>
      <c r="D81" s="83"/>
    </row>
    <row r="82" spans="1:4" x14ac:dyDescent="0.2">
      <c r="A82" s="83"/>
      <c r="B82" s="83"/>
      <c r="C82" s="83"/>
      <c r="D82" s="83"/>
    </row>
    <row r="83" spans="1:4" x14ac:dyDescent="0.2">
      <c r="A83" s="83"/>
      <c r="B83" s="83"/>
      <c r="C83" s="83"/>
      <c r="D83" s="83"/>
    </row>
    <row r="84" spans="1:4" x14ac:dyDescent="0.2">
      <c r="A84" s="83"/>
      <c r="B84" s="83"/>
      <c r="C84" s="83"/>
      <c r="D84" s="83"/>
    </row>
    <row r="85" spans="1:4" x14ac:dyDescent="0.2">
      <c r="A85" s="83"/>
      <c r="B85" s="83"/>
      <c r="C85" s="83"/>
      <c r="D85" s="83"/>
    </row>
    <row r="86" spans="1:4" x14ac:dyDescent="0.2">
      <c r="A86" s="83"/>
      <c r="B86" s="83"/>
      <c r="C86" s="83"/>
      <c r="D86" s="83"/>
    </row>
    <row r="87" spans="1:4" x14ac:dyDescent="0.2">
      <c r="A87" s="83"/>
      <c r="B87" s="83"/>
      <c r="C87" s="83"/>
      <c r="D87" s="83"/>
    </row>
    <row r="88" spans="1:4" x14ac:dyDescent="0.2">
      <c r="A88" s="83"/>
      <c r="B88" s="83"/>
      <c r="C88" s="83"/>
      <c r="D88" s="83"/>
    </row>
    <row r="89" spans="1:4" x14ac:dyDescent="0.2">
      <c r="A89" s="83"/>
      <c r="B89" s="83"/>
      <c r="C89" s="83"/>
      <c r="D89" s="83"/>
    </row>
    <row r="90" spans="1:4" x14ac:dyDescent="0.2">
      <c r="A90" s="83"/>
      <c r="B90" s="83"/>
      <c r="C90" s="83"/>
      <c r="D90" s="83"/>
    </row>
    <row r="91" spans="1:4" x14ac:dyDescent="0.2">
      <c r="A91" s="83"/>
      <c r="B91" s="83"/>
      <c r="C91" s="83"/>
      <c r="D91" s="83"/>
    </row>
    <row r="92" spans="1:4" x14ac:dyDescent="0.2">
      <c r="A92" s="83"/>
      <c r="B92" s="83"/>
      <c r="C92" s="83"/>
      <c r="D92" s="83"/>
    </row>
    <row r="93" spans="1:4" x14ac:dyDescent="0.2">
      <c r="A93" s="83"/>
      <c r="B93" s="83"/>
      <c r="C93" s="83"/>
      <c r="D93" s="83"/>
    </row>
    <row r="94" spans="1:4" x14ac:dyDescent="0.2">
      <c r="A94" s="83"/>
      <c r="B94" s="83"/>
      <c r="C94" s="83"/>
      <c r="D94" s="83"/>
    </row>
    <row r="95" spans="1:4" x14ac:dyDescent="0.2">
      <c r="A95" s="83"/>
      <c r="B95" s="83"/>
      <c r="C95" s="83"/>
      <c r="D95" s="83"/>
    </row>
    <row r="96" spans="1:4" x14ac:dyDescent="0.2">
      <c r="A96" s="83"/>
      <c r="B96" s="83"/>
      <c r="C96" s="83"/>
      <c r="D96" s="83"/>
    </row>
    <row r="97" spans="1:4" x14ac:dyDescent="0.2">
      <c r="A97" s="83"/>
      <c r="B97" s="83"/>
      <c r="C97" s="83"/>
      <c r="D97" s="83"/>
    </row>
    <row r="98" spans="1:4" x14ac:dyDescent="0.2">
      <c r="A98" s="83"/>
      <c r="B98" s="83"/>
      <c r="C98" s="83"/>
      <c r="D98" s="83"/>
    </row>
    <row r="99" spans="1:4" x14ac:dyDescent="0.2">
      <c r="A99" s="83"/>
      <c r="B99" s="83"/>
      <c r="C99" s="83"/>
      <c r="D99" s="83"/>
    </row>
    <row r="100" spans="1:4" x14ac:dyDescent="0.2">
      <c r="A100" s="83"/>
      <c r="B100" s="83"/>
      <c r="C100" s="83"/>
      <c r="D100" s="83"/>
    </row>
    <row r="101" spans="1:4" x14ac:dyDescent="0.2">
      <c r="A101" s="83"/>
      <c r="B101" s="83"/>
      <c r="C101" s="83"/>
      <c r="D101" s="83"/>
    </row>
    <row r="102" spans="1:4" x14ac:dyDescent="0.2">
      <c r="A102" s="83"/>
      <c r="B102" s="83"/>
      <c r="C102" s="83"/>
      <c r="D102" s="83"/>
    </row>
    <row r="103" spans="1:4" x14ac:dyDescent="0.2">
      <c r="A103" s="83"/>
      <c r="B103" s="83"/>
      <c r="C103" s="83"/>
      <c r="D103" s="83"/>
    </row>
    <row r="104" spans="1:4" x14ac:dyDescent="0.2">
      <c r="A104" s="83"/>
      <c r="B104" s="83"/>
      <c r="C104" s="83"/>
      <c r="D104" s="83"/>
    </row>
    <row r="105" spans="1:4" x14ac:dyDescent="0.2">
      <c r="A105" s="83"/>
      <c r="B105" s="83"/>
      <c r="C105" s="83"/>
      <c r="D105" s="83"/>
    </row>
    <row r="106" spans="1:4" x14ac:dyDescent="0.2">
      <c r="A106" s="83"/>
      <c r="B106" s="83"/>
      <c r="C106" s="83"/>
      <c r="D106" s="83"/>
    </row>
    <row r="107" spans="1:4" x14ac:dyDescent="0.2">
      <c r="A107" s="83"/>
      <c r="B107" s="83"/>
      <c r="C107" s="83"/>
      <c r="D107" s="83"/>
    </row>
    <row r="108" spans="1:4" x14ac:dyDescent="0.2">
      <c r="A108" s="83"/>
      <c r="B108" s="83"/>
      <c r="C108" s="83"/>
      <c r="D108" s="83"/>
    </row>
    <row r="109" spans="1:4" x14ac:dyDescent="0.2">
      <c r="A109" s="83"/>
      <c r="B109" s="83"/>
      <c r="C109" s="83"/>
      <c r="D109" s="83"/>
    </row>
    <row r="110" spans="1:4" x14ac:dyDescent="0.2">
      <c r="A110" s="83"/>
      <c r="B110" s="83"/>
      <c r="C110" s="83"/>
      <c r="D110" s="83"/>
    </row>
    <row r="111" spans="1:4" x14ac:dyDescent="0.2">
      <c r="A111" s="83"/>
      <c r="B111" s="83"/>
      <c r="C111" s="83"/>
      <c r="D111" s="83"/>
    </row>
    <row r="112" spans="1:4" x14ac:dyDescent="0.2">
      <c r="A112" s="83"/>
      <c r="B112" s="83"/>
      <c r="C112" s="83"/>
      <c r="D112" s="83"/>
    </row>
    <row r="113" spans="1:4" x14ac:dyDescent="0.2">
      <c r="A113" s="83"/>
      <c r="B113" s="83"/>
      <c r="C113" s="83"/>
      <c r="D113" s="83"/>
    </row>
    <row r="114" spans="1:4" x14ac:dyDescent="0.2">
      <c r="A114" s="83"/>
      <c r="B114" s="83"/>
      <c r="C114" s="83"/>
      <c r="D114" s="83"/>
    </row>
    <row r="115" spans="1:4" x14ac:dyDescent="0.2">
      <c r="A115" s="83"/>
      <c r="B115" s="83"/>
      <c r="C115" s="83"/>
      <c r="D115" s="83"/>
    </row>
    <row r="116" spans="1:4" x14ac:dyDescent="0.2">
      <c r="A116" s="83"/>
      <c r="B116" s="83"/>
      <c r="C116" s="83"/>
      <c r="D116" s="83"/>
    </row>
    <row r="117" spans="1:4" x14ac:dyDescent="0.2">
      <c r="A117" s="83"/>
      <c r="B117" s="83"/>
      <c r="C117" s="83"/>
      <c r="D117" s="83"/>
    </row>
    <row r="118" spans="1:4" x14ac:dyDescent="0.2">
      <c r="A118" s="83"/>
      <c r="B118" s="83"/>
      <c r="C118" s="83"/>
      <c r="D118" s="83"/>
    </row>
    <row r="119" spans="1:4" x14ac:dyDescent="0.2">
      <c r="A119" s="83"/>
      <c r="B119" s="83"/>
      <c r="C119" s="83"/>
      <c r="D119" s="83"/>
    </row>
    <row r="120" spans="1:4" x14ac:dyDescent="0.2">
      <c r="A120" s="83"/>
      <c r="B120" s="83"/>
      <c r="C120" s="83"/>
      <c r="D120" s="83"/>
    </row>
    <row r="121" spans="1:4" x14ac:dyDescent="0.2">
      <c r="A121" s="83"/>
      <c r="B121" s="83"/>
      <c r="C121" s="83"/>
      <c r="D121" s="83"/>
    </row>
    <row r="122" spans="1:4" x14ac:dyDescent="0.2">
      <c r="A122" s="83"/>
      <c r="B122" s="83"/>
      <c r="C122" s="83"/>
      <c r="D122" s="83"/>
    </row>
    <row r="123" spans="1:4" x14ac:dyDescent="0.2">
      <c r="A123" s="83"/>
      <c r="B123" s="83"/>
      <c r="C123" s="83"/>
      <c r="D123" s="83"/>
    </row>
    <row r="124" spans="1:4" x14ac:dyDescent="0.2">
      <c r="A124" s="83"/>
      <c r="B124" s="83"/>
      <c r="C124" s="83"/>
      <c r="D124" s="83"/>
    </row>
    <row r="125" spans="1:4" x14ac:dyDescent="0.2">
      <c r="A125" s="83"/>
      <c r="B125" s="83"/>
      <c r="C125" s="83"/>
      <c r="D125" s="83"/>
    </row>
    <row r="126" spans="1:4" x14ac:dyDescent="0.2">
      <c r="A126" s="83"/>
      <c r="B126" s="83"/>
      <c r="C126" s="83"/>
      <c r="D126" s="83"/>
    </row>
    <row r="127" spans="1:4" x14ac:dyDescent="0.2">
      <c r="A127" s="83"/>
      <c r="B127" s="83"/>
      <c r="C127" s="83"/>
      <c r="D127" s="83"/>
    </row>
    <row r="128" spans="1:4" x14ac:dyDescent="0.2">
      <c r="A128" s="83"/>
      <c r="B128" s="83"/>
      <c r="C128" s="83"/>
      <c r="D128" s="83"/>
    </row>
    <row r="129" spans="1:4" x14ac:dyDescent="0.2">
      <c r="A129" s="83"/>
      <c r="B129" s="83"/>
      <c r="C129" s="83"/>
      <c r="D129" s="83"/>
    </row>
    <row r="130" spans="1:4" x14ac:dyDescent="0.2">
      <c r="A130" s="83"/>
      <c r="B130" s="83"/>
      <c r="C130" s="83"/>
      <c r="D130" s="83"/>
    </row>
    <row r="131" spans="1:4" x14ac:dyDescent="0.2">
      <c r="A131" s="83"/>
      <c r="B131" s="83"/>
      <c r="C131" s="83"/>
      <c r="D131" s="83"/>
    </row>
    <row r="132" spans="1:4" x14ac:dyDescent="0.2">
      <c r="A132" s="83"/>
      <c r="B132" s="83"/>
      <c r="C132" s="83"/>
      <c r="D132" s="83"/>
    </row>
    <row r="133" spans="1:4" x14ac:dyDescent="0.2">
      <c r="A133" s="83"/>
      <c r="B133" s="83"/>
      <c r="C133" s="83"/>
      <c r="D133" s="83"/>
    </row>
    <row r="134" spans="1:4" x14ac:dyDescent="0.2">
      <c r="A134" s="83"/>
      <c r="B134" s="83"/>
      <c r="C134" s="83"/>
      <c r="D134" s="83"/>
    </row>
    <row r="135" spans="1:4" x14ac:dyDescent="0.2">
      <c r="A135" s="83"/>
      <c r="B135" s="83"/>
      <c r="C135" s="83"/>
      <c r="D135" s="83"/>
    </row>
    <row r="136" spans="1:4" x14ac:dyDescent="0.2">
      <c r="A136" s="83"/>
      <c r="B136" s="83"/>
      <c r="C136" s="83"/>
      <c r="D136" s="83"/>
    </row>
    <row r="137" spans="1:4" x14ac:dyDescent="0.2">
      <c r="A137" s="83"/>
      <c r="B137" s="83"/>
      <c r="C137" s="83"/>
      <c r="D137" s="83"/>
    </row>
    <row r="138" spans="1:4" x14ac:dyDescent="0.2">
      <c r="A138" s="83"/>
      <c r="B138" s="83"/>
      <c r="C138" s="83"/>
      <c r="D138" s="83"/>
    </row>
    <row r="139" spans="1:4" x14ac:dyDescent="0.2">
      <c r="A139" s="83"/>
      <c r="B139" s="83"/>
      <c r="C139" s="83"/>
      <c r="D139" s="83"/>
    </row>
    <row r="140" spans="1:4" x14ac:dyDescent="0.2">
      <c r="A140" s="83"/>
      <c r="B140" s="83"/>
      <c r="C140" s="83"/>
      <c r="D140" s="83"/>
    </row>
    <row r="141" spans="1:4" x14ac:dyDescent="0.2">
      <c r="A141" s="83"/>
      <c r="B141" s="83"/>
      <c r="C141" s="83"/>
      <c r="D141" s="83"/>
    </row>
    <row r="142" spans="1:4" x14ac:dyDescent="0.2">
      <c r="A142" s="83"/>
      <c r="B142" s="83"/>
      <c r="C142" s="83"/>
      <c r="D142" s="83"/>
    </row>
    <row r="143" spans="1:4" x14ac:dyDescent="0.2">
      <c r="A143" s="83"/>
      <c r="B143" s="83"/>
      <c r="C143" s="83"/>
      <c r="D143" s="83"/>
    </row>
    <row r="144" spans="1:4" x14ac:dyDescent="0.2">
      <c r="A144" s="83"/>
      <c r="B144" s="83"/>
      <c r="C144" s="83"/>
      <c r="D144" s="83"/>
    </row>
    <row r="145" spans="1:4" x14ac:dyDescent="0.2">
      <c r="A145" s="83"/>
      <c r="B145" s="83"/>
      <c r="C145" s="83"/>
      <c r="D145" s="83"/>
    </row>
    <row r="146" spans="1:4" x14ac:dyDescent="0.2">
      <c r="A146" s="83"/>
      <c r="B146" s="83"/>
      <c r="C146" s="83"/>
      <c r="D146" s="83"/>
    </row>
    <row r="147" spans="1:4" x14ac:dyDescent="0.2">
      <c r="A147" s="83"/>
      <c r="B147" s="83"/>
      <c r="C147" s="83"/>
      <c r="D147" s="83"/>
    </row>
    <row r="148" spans="1:4" x14ac:dyDescent="0.2">
      <c r="A148" s="83"/>
      <c r="B148" s="83"/>
      <c r="C148" s="83"/>
      <c r="D148" s="83"/>
    </row>
    <row r="149" spans="1:4" x14ac:dyDescent="0.2">
      <c r="A149" s="83"/>
      <c r="B149" s="83"/>
      <c r="C149" s="83"/>
      <c r="D149" s="83"/>
    </row>
    <row r="150" spans="1:4" x14ac:dyDescent="0.2">
      <c r="A150" s="83"/>
      <c r="B150" s="83"/>
      <c r="C150" s="83"/>
      <c r="D150" s="83"/>
    </row>
    <row r="151" spans="1:4" x14ac:dyDescent="0.2">
      <c r="A151" s="83"/>
      <c r="B151" s="83"/>
      <c r="C151" s="83"/>
      <c r="D151" s="83"/>
    </row>
    <row r="152" spans="1:4" x14ac:dyDescent="0.2">
      <c r="A152" s="83"/>
      <c r="B152" s="83"/>
      <c r="C152" s="83"/>
      <c r="D152" s="83"/>
    </row>
    <row r="153" spans="1:4" x14ac:dyDescent="0.2">
      <c r="A153" s="83"/>
      <c r="B153" s="83"/>
      <c r="C153" s="83"/>
      <c r="D153" s="83"/>
    </row>
    <row r="154" spans="1:4" x14ac:dyDescent="0.2">
      <c r="A154" s="83"/>
      <c r="B154" s="83"/>
      <c r="C154" s="83"/>
      <c r="D154" s="83"/>
    </row>
    <row r="155" spans="1:4" x14ac:dyDescent="0.2">
      <c r="A155" s="83"/>
      <c r="B155" s="83"/>
      <c r="C155" s="83"/>
      <c r="D155" s="83"/>
    </row>
    <row r="156" spans="1:4" x14ac:dyDescent="0.2">
      <c r="A156" s="83"/>
      <c r="B156" s="83"/>
      <c r="C156" s="83"/>
      <c r="D156" s="83"/>
    </row>
    <row r="157" spans="1:4" x14ac:dyDescent="0.2">
      <c r="A157" s="83"/>
      <c r="B157" s="83"/>
      <c r="C157" s="83"/>
      <c r="D157" s="83"/>
    </row>
    <row r="158" spans="1:4" x14ac:dyDescent="0.2">
      <c r="A158" s="83"/>
      <c r="B158" s="83"/>
      <c r="C158" s="83"/>
      <c r="D158" s="83"/>
    </row>
    <row r="159" spans="1:4" x14ac:dyDescent="0.2">
      <c r="A159" s="83"/>
      <c r="B159" s="83"/>
      <c r="C159" s="83"/>
      <c r="D159" s="83"/>
    </row>
    <row r="160" spans="1:4" x14ac:dyDescent="0.2">
      <c r="A160" s="83"/>
      <c r="B160" s="83"/>
      <c r="C160" s="83"/>
      <c r="D160" s="83"/>
    </row>
    <row r="161" spans="1:4" x14ac:dyDescent="0.2">
      <c r="A161" s="83"/>
      <c r="B161" s="83"/>
      <c r="C161" s="83"/>
      <c r="D161" s="83"/>
    </row>
    <row r="162" spans="1:4" x14ac:dyDescent="0.2">
      <c r="A162" s="83"/>
      <c r="B162" s="83"/>
      <c r="C162" s="83"/>
      <c r="D162" s="83"/>
    </row>
    <row r="163" spans="1:4" x14ac:dyDescent="0.2">
      <c r="A163" s="83"/>
      <c r="B163" s="83"/>
      <c r="C163" s="83"/>
      <c r="D163" s="83"/>
    </row>
    <row r="164" spans="1:4" x14ac:dyDescent="0.2">
      <c r="A164" s="83"/>
      <c r="B164" s="83"/>
      <c r="C164" s="83"/>
      <c r="D164" s="83"/>
    </row>
    <row r="165" spans="1:4" x14ac:dyDescent="0.2">
      <c r="A165" s="83"/>
      <c r="B165" s="83"/>
      <c r="C165" s="83"/>
      <c r="D165" s="83"/>
    </row>
    <row r="166" spans="1:4" x14ac:dyDescent="0.2">
      <c r="A166" s="83"/>
      <c r="B166" s="83"/>
      <c r="C166" s="83"/>
      <c r="D166" s="83"/>
    </row>
    <row r="167" spans="1:4" x14ac:dyDescent="0.2">
      <c r="A167" s="83"/>
      <c r="B167" s="83"/>
      <c r="C167" s="83"/>
      <c r="D167" s="83"/>
    </row>
    <row r="168" spans="1:4" x14ac:dyDescent="0.2">
      <c r="A168" s="83"/>
      <c r="B168" s="83"/>
      <c r="C168" s="83"/>
      <c r="D168" s="83"/>
    </row>
  </sheetData>
  <sheetProtection algorithmName="SHA-512" hashValue="KdaHk8ppv5Gn2QsYgOykL8g8FA3TdCs1HI2MRAwxglAN77YNrMUk+VowYwjA7ENYOLEYuPOH3zVl+W7oLkakaA==" saltValue="C4E+Foq6pJ+f2tcftINJsA==" spinCount="100000" sheet="1" objects="1" scenarios="1" autoFilter="0"/>
  <mergeCells count="4">
    <mergeCell ref="A2:B2"/>
    <mergeCell ref="A3:B3"/>
    <mergeCell ref="A4:B4"/>
    <mergeCell ref="A5:B5"/>
  </mergeCells>
  <pageMargins left="0.51041666666666663" right="0.375" top="0.75" bottom="0.75" header="0.3" footer="0.3"/>
  <pageSetup paperSize="9" scale="74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ECA390E-E8ED-41A1-B6F4-3787F796856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3BCAF0F-5B22-4CA0-93FC-D9497CBD8D1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D1D3E-3EAB-4875-9BD4-831D991970B9}">
  <sheetPr codeName="Arkusz15">
    <pageSetUpPr fitToPage="1"/>
  </sheetPr>
  <dimension ref="A1:G54"/>
  <sheetViews>
    <sheetView zoomScaleNormal="100" zoomScaleSheetLayoutView="100" workbookViewId="0">
      <selection activeCell="C6" sqref="C6:C12"/>
    </sheetView>
  </sheetViews>
  <sheetFormatPr defaultRowHeight="12.75" x14ac:dyDescent="0.2"/>
  <cols>
    <col min="1" max="1" width="4.7109375" style="87" customWidth="1"/>
    <col min="2" max="2" width="45.7109375" style="87" customWidth="1"/>
    <col min="3" max="3" width="17.7109375" style="87" customWidth="1"/>
    <col min="4" max="4" width="14.7109375" style="87" customWidth="1"/>
    <col min="5" max="5" width="30.7109375" style="87" customWidth="1"/>
    <col min="6" max="6" width="15.7109375" style="87" customWidth="1"/>
    <col min="7" max="7" width="15.7109375" style="87" hidden="1" customWidth="1"/>
    <col min="8" max="16384" width="9.140625" style="87"/>
  </cols>
  <sheetData>
    <row r="1" spans="1:7" ht="13.5" thickBot="1" x14ac:dyDescent="0.25"/>
    <row r="2" spans="1:7" ht="15.75" thickBot="1" x14ac:dyDescent="0.3">
      <c r="A2" s="555" t="s">
        <v>43</v>
      </c>
      <c r="B2" s="549"/>
      <c r="C2" s="202" t="s">
        <v>48</v>
      </c>
      <c r="D2" s="202" t="s">
        <v>50</v>
      </c>
      <c r="E2" s="223"/>
      <c r="F2" s="223"/>
    </row>
    <row r="3" spans="1:7" ht="13.5" thickBot="1" x14ac:dyDescent="0.25">
      <c r="A3" s="557" t="s">
        <v>174</v>
      </c>
      <c r="B3" s="551"/>
      <c r="C3" s="175" t="s">
        <v>219</v>
      </c>
      <c r="D3" s="257" t="s">
        <v>220</v>
      </c>
    </row>
    <row r="4" spans="1:7" ht="13.5" thickBot="1" x14ac:dyDescent="0.25">
      <c r="A4" s="559" t="s">
        <v>316</v>
      </c>
      <c r="B4" s="565"/>
      <c r="C4" s="202" t="s">
        <v>317</v>
      </c>
      <c r="D4" s="88"/>
      <c r="E4" s="89"/>
      <c r="F4" s="54" t="s">
        <v>306</v>
      </c>
    </row>
    <row r="5" spans="1:7" ht="13.5" thickBot="1" x14ac:dyDescent="0.25">
      <c r="A5" s="557" t="s">
        <v>172</v>
      </c>
      <c r="B5" s="551"/>
      <c r="C5" s="205" t="s">
        <v>201</v>
      </c>
      <c r="D5" s="88"/>
      <c r="E5" s="90"/>
      <c r="F5" s="387">
        <f>SUBTOTAL(9,F7:F12)</f>
        <v>6</v>
      </c>
      <c r="G5" s="87">
        <f>SUBTOTAL(9,G7:G12)</f>
        <v>0</v>
      </c>
    </row>
    <row r="6" spans="1:7" s="223" customFormat="1" ht="51.75" thickBot="1" x14ac:dyDescent="0.3">
      <c r="A6" s="177" t="s">
        <v>1</v>
      </c>
      <c r="B6" s="128" t="s">
        <v>314</v>
      </c>
      <c r="C6" s="58" t="s">
        <v>318</v>
      </c>
      <c r="D6" s="58" t="s">
        <v>315</v>
      </c>
      <c r="E6" s="84" t="s">
        <v>319</v>
      </c>
      <c r="F6" s="228" t="s">
        <v>306</v>
      </c>
    </row>
    <row r="7" spans="1:7" s="135" customFormat="1" ht="38.25" x14ac:dyDescent="0.2">
      <c r="A7" s="229" t="s">
        <v>56</v>
      </c>
      <c r="B7" s="230" t="s">
        <v>79</v>
      </c>
      <c r="C7" s="220"/>
      <c r="D7" s="231">
        <v>108</v>
      </c>
      <c r="E7" s="232">
        <f>IFERROR(C7*Wykaz!$F$4,"-")</f>
        <v>0</v>
      </c>
      <c r="F7" s="388">
        <f t="shared" ref="F7:F12" si="0">IF((OR(C7=0,C7="",NOT(ISNUMBER(C7))))=TRUE,1,0)</f>
        <v>1</v>
      </c>
      <c r="G7" s="402">
        <f t="shared" ref="G7:G12" si="1">IFERROR(D7*E7,"-")</f>
        <v>0</v>
      </c>
    </row>
    <row r="8" spans="1:7" s="135" customFormat="1" ht="38.25" x14ac:dyDescent="0.2">
      <c r="A8" s="233" t="s">
        <v>57</v>
      </c>
      <c r="B8" s="234" t="s">
        <v>80</v>
      </c>
      <c r="C8" s="221"/>
      <c r="D8" s="235">
        <v>108</v>
      </c>
      <c r="E8" s="23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s="135" customFormat="1" ht="51" x14ac:dyDescent="0.2">
      <c r="A9" s="233" t="s">
        <v>58</v>
      </c>
      <c r="B9" s="234" t="s">
        <v>81</v>
      </c>
      <c r="C9" s="221"/>
      <c r="D9" s="235">
        <v>9</v>
      </c>
      <c r="E9" s="236">
        <f>IFERROR(C9*Wykaz!$F$4,"-")</f>
        <v>0</v>
      </c>
      <c r="F9" s="380">
        <f t="shared" si="0"/>
        <v>1</v>
      </c>
      <c r="G9" s="402">
        <f t="shared" si="1"/>
        <v>0</v>
      </c>
    </row>
    <row r="10" spans="1:7" x14ac:dyDescent="0.2">
      <c r="A10" s="259" t="s">
        <v>59</v>
      </c>
      <c r="B10" s="136" t="s">
        <v>221</v>
      </c>
      <c r="C10" s="171"/>
      <c r="D10" s="140">
        <v>9</v>
      </c>
      <c r="E10" s="207">
        <f>IFERROR(C10*Wykaz!$F$4,"-")</f>
        <v>0</v>
      </c>
      <c r="F10" s="385">
        <f t="shared" si="0"/>
        <v>1</v>
      </c>
      <c r="G10" s="404">
        <f t="shared" si="1"/>
        <v>0</v>
      </c>
    </row>
    <row r="11" spans="1:7" s="195" customFormat="1" ht="25.5" x14ac:dyDescent="0.2">
      <c r="A11" s="259" t="s">
        <v>60</v>
      </c>
      <c r="B11" s="206" t="s">
        <v>194</v>
      </c>
      <c r="C11" s="170"/>
      <c r="D11" s="137">
        <v>6</v>
      </c>
      <c r="E11" s="260">
        <f>IFERROR(C11*Wykaz!$F$4,"-")</f>
        <v>0</v>
      </c>
      <c r="F11" s="385">
        <f t="shared" si="0"/>
        <v>1</v>
      </c>
      <c r="G11" s="406">
        <f t="shared" si="1"/>
        <v>0</v>
      </c>
    </row>
    <row r="12" spans="1:7" s="195" customFormat="1" ht="13.5" thickBot="1" x14ac:dyDescent="0.25">
      <c r="A12" s="261" t="s">
        <v>61</v>
      </c>
      <c r="B12" s="208" t="s">
        <v>222</v>
      </c>
      <c r="C12" s="200"/>
      <c r="D12" s="209">
        <v>4</v>
      </c>
      <c r="E12" s="191">
        <f>IFERROR(C12*Wykaz!$F$4,"-")</f>
        <v>0</v>
      </c>
      <c r="F12" s="390">
        <f t="shared" si="0"/>
        <v>1</v>
      </c>
      <c r="G12" s="406">
        <f t="shared" si="1"/>
        <v>0</v>
      </c>
    </row>
    <row r="13" spans="1:7" s="195" customFormat="1" x14ac:dyDescent="0.2">
      <c r="B13" s="194"/>
    </row>
    <row r="14" spans="1:7" s="195" customFormat="1" x14ac:dyDescent="0.2">
      <c r="A14" s="194"/>
    </row>
    <row r="15" spans="1:7" s="195" customFormat="1" x14ac:dyDescent="0.2">
      <c r="A15" s="194"/>
    </row>
    <row r="16" spans="1:7" s="195" customFormat="1" x14ac:dyDescent="0.2">
      <c r="A16" s="194"/>
    </row>
    <row r="17" spans="1:4" s="195" customFormat="1" x14ac:dyDescent="0.2">
      <c r="A17" s="194"/>
    </row>
    <row r="18" spans="1:4" s="195" customFormat="1" x14ac:dyDescent="0.2">
      <c r="A18" s="194"/>
    </row>
    <row r="19" spans="1:4" s="195" customFormat="1" x14ac:dyDescent="0.2"/>
    <row r="20" spans="1:4" s="195" customFormat="1" x14ac:dyDescent="0.2"/>
    <row r="21" spans="1:4" s="195" customFormat="1" x14ac:dyDescent="0.2"/>
    <row r="30" spans="1:4" x14ac:dyDescent="0.2">
      <c r="D30" s="197"/>
    </row>
    <row r="31" spans="1:4" x14ac:dyDescent="0.2">
      <c r="D31" s="197"/>
    </row>
    <row r="32" spans="1:4" x14ac:dyDescent="0.2">
      <c r="D32" s="197"/>
    </row>
    <row r="33" spans="4:4" x14ac:dyDescent="0.2">
      <c r="D33" s="197"/>
    </row>
    <row r="34" spans="4:4" x14ac:dyDescent="0.2">
      <c r="D34" s="197"/>
    </row>
    <row r="35" spans="4:4" x14ac:dyDescent="0.2">
      <c r="D35" s="197"/>
    </row>
    <row r="36" spans="4:4" x14ac:dyDescent="0.2">
      <c r="D36" s="197"/>
    </row>
    <row r="37" spans="4:4" x14ac:dyDescent="0.2">
      <c r="D37" s="197"/>
    </row>
    <row r="38" spans="4:4" x14ac:dyDescent="0.2">
      <c r="D38" s="197"/>
    </row>
    <row r="39" spans="4:4" x14ac:dyDescent="0.2">
      <c r="D39" s="197"/>
    </row>
    <row r="40" spans="4:4" x14ac:dyDescent="0.2">
      <c r="D40" s="197"/>
    </row>
    <row r="41" spans="4:4" x14ac:dyDescent="0.2">
      <c r="D41" s="197"/>
    </row>
    <row r="42" spans="4:4" x14ac:dyDescent="0.2">
      <c r="D42" s="197"/>
    </row>
    <row r="43" spans="4:4" x14ac:dyDescent="0.2">
      <c r="D43" s="197"/>
    </row>
    <row r="44" spans="4:4" x14ac:dyDescent="0.2">
      <c r="D44" s="197"/>
    </row>
    <row r="45" spans="4:4" x14ac:dyDescent="0.2">
      <c r="D45" s="197"/>
    </row>
    <row r="46" spans="4:4" x14ac:dyDescent="0.2">
      <c r="D46" s="197"/>
    </row>
    <row r="47" spans="4:4" x14ac:dyDescent="0.2">
      <c r="D47" s="197"/>
    </row>
    <row r="48" spans="4:4" x14ac:dyDescent="0.2">
      <c r="D48" s="194"/>
    </row>
    <row r="49" spans="4:4" x14ac:dyDescent="0.2">
      <c r="D49" s="198"/>
    </row>
    <row r="50" spans="4:4" x14ac:dyDescent="0.2">
      <c r="D50" s="194"/>
    </row>
    <row r="51" spans="4:4" x14ac:dyDescent="0.2">
      <c r="D51" s="194"/>
    </row>
    <row r="52" spans="4:4" x14ac:dyDescent="0.2">
      <c r="D52" s="194"/>
    </row>
    <row r="53" spans="4:4" x14ac:dyDescent="0.2">
      <c r="D53" s="194"/>
    </row>
    <row r="54" spans="4:4" x14ac:dyDescent="0.2">
      <c r="D54" s="199"/>
    </row>
  </sheetData>
  <sheetProtection algorithmName="SHA-512" hashValue="KzSAx4zxRldOxr2HdctPHlKCfa23lEyQutftQlbjzr3BVFhg3bAFvGEqO4KyoUBiqgFSlXINqWZM4BpIJvKUxw==" saltValue="3M3fzLhCvw/+16kBLQLlnA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F17C7AF-2E08-4BB6-BA1D-637EBEAB87D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64E00D3-D54B-4B77-A8EA-E3AE1B12A0A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F5:F12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727C8-F9EE-42BB-9B74-4E3C667F4A72}">
  <sheetPr codeName="Arkusz16">
    <pageSetUpPr fitToPage="1"/>
  </sheetPr>
  <dimension ref="A1:G164"/>
  <sheetViews>
    <sheetView zoomScaleNormal="100" zoomScaleSheetLayoutView="100" workbookViewId="0">
      <selection activeCell="C6" sqref="C6:C19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263" customWidth="1"/>
    <col min="6" max="6" width="15.7109375" style="26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3.5" thickBot="1" x14ac:dyDescent="0.25">
      <c r="A2" s="566" t="s">
        <v>43</v>
      </c>
      <c r="B2" s="535"/>
      <c r="C2" s="264" t="s">
        <v>48</v>
      </c>
      <c r="D2" s="264" t="s">
        <v>50</v>
      </c>
    </row>
    <row r="3" spans="1:7" ht="26.25" thickBot="1" x14ac:dyDescent="0.25">
      <c r="A3" s="567" t="s">
        <v>94</v>
      </c>
      <c r="B3" s="544"/>
      <c r="C3" s="264" t="s">
        <v>244</v>
      </c>
      <c r="D3" s="264" t="s">
        <v>237</v>
      </c>
    </row>
    <row r="4" spans="1:7" ht="13.5" thickBot="1" x14ac:dyDescent="0.25">
      <c r="A4" s="567" t="s">
        <v>316</v>
      </c>
      <c r="B4" s="568"/>
      <c r="C4" s="264" t="s">
        <v>317</v>
      </c>
      <c r="D4" s="123"/>
      <c r="E4" s="124"/>
      <c r="F4" s="378" t="s">
        <v>306</v>
      </c>
    </row>
    <row r="5" spans="1:7" ht="51.75" thickBot="1" x14ac:dyDescent="0.25">
      <c r="A5" s="569" t="s">
        <v>224</v>
      </c>
      <c r="B5" s="570"/>
      <c r="C5" s="266" t="s">
        <v>225</v>
      </c>
      <c r="D5" s="123"/>
      <c r="E5" s="126"/>
      <c r="F5" s="382">
        <f>SUBTOTAL(9,F7:F19)</f>
        <v>13</v>
      </c>
      <c r="G5" s="41">
        <f>SUBTOTAL(9,G7:G19)</f>
        <v>0</v>
      </c>
    </row>
    <row r="6" spans="1:7" s="26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179">
        <v>12</v>
      </c>
      <c r="E7" s="180">
        <f>IFERROR(C7*Wykaz!$F$4,"-")</f>
        <v>0</v>
      </c>
      <c r="F7" s="383">
        <f t="shared" ref="F7:F19" si="0">IF((OR(C7=0,C7="",NOT(ISNUMBER(C7))))=TRUE,1,0)</f>
        <v>1</v>
      </c>
      <c r="G7" s="401">
        <f t="shared" ref="G7:G19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73">
        <v>12</v>
      </c>
      <c r="E8" s="96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181" t="s">
        <v>58</v>
      </c>
      <c r="B9" s="134" t="s">
        <v>177</v>
      </c>
      <c r="C9" s="35"/>
      <c r="D9" s="73">
        <v>1</v>
      </c>
      <c r="E9" s="96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51" x14ac:dyDescent="0.2">
      <c r="A10" s="181" t="s">
        <v>59</v>
      </c>
      <c r="B10" s="134" t="s">
        <v>82</v>
      </c>
      <c r="C10" s="35"/>
      <c r="D10" s="73">
        <v>1</v>
      </c>
      <c r="E10" s="96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ht="25.5" x14ac:dyDescent="0.2">
      <c r="A11" s="181" t="s">
        <v>60</v>
      </c>
      <c r="B11" s="134" t="s">
        <v>179</v>
      </c>
      <c r="C11" s="35"/>
      <c r="D11" s="73">
        <v>2</v>
      </c>
      <c r="E11" s="96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ht="25.5" x14ac:dyDescent="0.2">
      <c r="A12" s="181" t="s">
        <v>61</v>
      </c>
      <c r="B12" s="134" t="s">
        <v>180</v>
      </c>
      <c r="C12" s="35"/>
      <c r="D12" s="73">
        <v>2</v>
      </c>
      <c r="E12" s="96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ht="25.5" x14ac:dyDescent="0.2">
      <c r="A13" s="181" t="s">
        <v>62</v>
      </c>
      <c r="B13" s="134" t="s">
        <v>189</v>
      </c>
      <c r="C13" s="35"/>
      <c r="D13" s="73">
        <v>4</v>
      </c>
      <c r="E13" s="96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x14ac:dyDescent="0.2">
      <c r="A14" s="181" t="s">
        <v>63</v>
      </c>
      <c r="B14" s="134" t="s">
        <v>181</v>
      </c>
      <c r="C14" s="35"/>
      <c r="D14" s="73">
        <v>4</v>
      </c>
      <c r="E14" s="96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ht="25.5" x14ac:dyDescent="0.2">
      <c r="A15" s="181" t="s">
        <v>64</v>
      </c>
      <c r="B15" s="134" t="s">
        <v>182</v>
      </c>
      <c r="C15" s="35"/>
      <c r="D15" s="73">
        <v>4</v>
      </c>
      <c r="E15" s="96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ht="38.25" x14ac:dyDescent="0.2">
      <c r="A16" s="181" t="s">
        <v>65</v>
      </c>
      <c r="B16" s="134" t="s">
        <v>245</v>
      </c>
      <c r="C16" s="35"/>
      <c r="D16" s="73">
        <v>10</v>
      </c>
      <c r="E16" s="96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x14ac:dyDescent="0.2">
      <c r="A17" s="181" t="s">
        <v>66</v>
      </c>
      <c r="B17" s="134" t="s">
        <v>185</v>
      </c>
      <c r="C17" s="35"/>
      <c r="D17" s="73">
        <v>4</v>
      </c>
      <c r="E17" s="96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ht="25.5" x14ac:dyDescent="0.2">
      <c r="A18" s="181" t="s">
        <v>67</v>
      </c>
      <c r="B18" s="134" t="s">
        <v>186</v>
      </c>
      <c r="C18" s="35"/>
      <c r="D18" s="73">
        <v>4</v>
      </c>
      <c r="E18" s="96">
        <f>IFERROR(C18*Wykaz!$F$4,"-")</f>
        <v>0</v>
      </c>
      <c r="F18" s="379">
        <f t="shared" si="0"/>
        <v>1</v>
      </c>
      <c r="G18" s="401">
        <f t="shared" si="1"/>
        <v>0</v>
      </c>
    </row>
    <row r="19" spans="1:7" ht="26.25" thickBot="1" x14ac:dyDescent="0.25">
      <c r="A19" s="188" t="s">
        <v>68</v>
      </c>
      <c r="B19" s="267" t="s">
        <v>188</v>
      </c>
      <c r="C19" s="262"/>
      <c r="D19" s="268">
        <v>4</v>
      </c>
      <c r="E19" s="269">
        <f>IFERROR(C19*Wykaz!$F$4,"-")</f>
        <v>0</v>
      </c>
      <c r="F19" s="391">
        <f t="shared" si="0"/>
        <v>1</v>
      </c>
      <c r="G19" s="401">
        <f t="shared" si="1"/>
        <v>0</v>
      </c>
    </row>
    <row r="20" spans="1:7" x14ac:dyDescent="0.2">
      <c r="A20" s="83"/>
      <c r="B20" s="83"/>
      <c r="C20" s="83"/>
      <c r="D20" s="270"/>
    </row>
    <row r="21" spans="1:7" x14ac:dyDescent="0.2">
      <c r="A21" s="83"/>
      <c r="B21" s="271"/>
      <c r="C21" s="83"/>
      <c r="D21" s="270"/>
    </row>
    <row r="22" spans="1:7" x14ac:dyDescent="0.2">
      <c r="A22" s="83"/>
      <c r="B22" s="83"/>
      <c r="C22" s="83"/>
      <c r="D22" s="270"/>
    </row>
    <row r="23" spans="1:7" x14ac:dyDescent="0.2">
      <c r="A23" s="83"/>
      <c r="B23" s="83"/>
      <c r="C23" s="83"/>
      <c r="D23" s="270"/>
    </row>
    <row r="24" spans="1:7" x14ac:dyDescent="0.2">
      <c r="A24" s="83"/>
      <c r="B24" s="83"/>
      <c r="C24" s="83"/>
      <c r="D24" s="270"/>
    </row>
    <row r="25" spans="1:7" x14ac:dyDescent="0.2">
      <c r="A25" s="83"/>
      <c r="B25" s="83"/>
      <c r="C25" s="83"/>
      <c r="D25" s="270"/>
    </row>
    <row r="26" spans="1:7" x14ac:dyDescent="0.2">
      <c r="A26" s="83"/>
      <c r="B26" s="83"/>
      <c r="C26" s="83"/>
      <c r="D26" s="270"/>
    </row>
    <row r="27" spans="1:7" x14ac:dyDescent="0.2">
      <c r="A27" s="83"/>
      <c r="B27" s="83"/>
      <c r="C27" s="83"/>
      <c r="D27" s="270"/>
    </row>
    <row r="28" spans="1:7" x14ac:dyDescent="0.2">
      <c r="A28" s="83"/>
      <c r="B28" s="83"/>
      <c r="C28" s="83"/>
      <c r="D28" s="270"/>
    </row>
    <row r="29" spans="1:7" x14ac:dyDescent="0.2">
      <c r="A29" s="83"/>
      <c r="B29" s="83"/>
      <c r="C29" s="83"/>
      <c r="D29" s="270"/>
    </row>
    <row r="30" spans="1:7" x14ac:dyDescent="0.2">
      <c r="A30" s="83"/>
      <c r="B30" s="83"/>
      <c r="C30" s="83"/>
      <c r="D30" s="270"/>
    </row>
    <row r="31" spans="1:7" x14ac:dyDescent="0.2">
      <c r="A31" s="83"/>
      <c r="B31" s="83"/>
      <c r="C31" s="83"/>
      <c r="D31" s="270"/>
    </row>
    <row r="32" spans="1:7" s="263" customFormat="1" x14ac:dyDescent="0.2">
      <c r="A32" s="83"/>
      <c r="B32" s="83"/>
      <c r="C32" s="83"/>
      <c r="D32" s="270"/>
    </row>
    <row r="33" spans="1:4" s="263" customFormat="1" x14ac:dyDescent="0.2">
      <c r="A33" s="83"/>
      <c r="B33" s="83"/>
      <c r="C33" s="83"/>
      <c r="D33" s="270"/>
    </row>
    <row r="34" spans="1:4" s="263" customFormat="1" x14ac:dyDescent="0.2">
      <c r="A34" s="83"/>
      <c r="B34" s="83"/>
      <c r="C34" s="83"/>
      <c r="D34" s="270"/>
    </row>
    <row r="35" spans="1:4" s="263" customFormat="1" x14ac:dyDescent="0.2">
      <c r="A35" s="83"/>
      <c r="B35" s="83"/>
      <c r="C35" s="83"/>
      <c r="D35" s="270"/>
    </row>
    <row r="36" spans="1:4" s="263" customFormat="1" x14ac:dyDescent="0.2">
      <c r="A36" s="83"/>
      <c r="B36" s="83"/>
      <c r="C36" s="83"/>
      <c r="D36" s="167"/>
    </row>
    <row r="37" spans="1:4" s="263" customFormat="1" x14ac:dyDescent="0.2">
      <c r="A37" s="83"/>
      <c r="B37" s="83"/>
      <c r="C37" s="83"/>
      <c r="D37" s="154"/>
    </row>
    <row r="38" spans="1:4" s="263" customFormat="1" x14ac:dyDescent="0.2">
      <c r="A38" s="83"/>
      <c r="B38" s="83"/>
      <c r="C38" s="83"/>
      <c r="D38" s="167"/>
    </row>
    <row r="39" spans="1:4" s="263" customFormat="1" x14ac:dyDescent="0.2">
      <c r="A39" s="83"/>
      <c r="B39" s="83"/>
      <c r="C39" s="83"/>
      <c r="D39" s="167"/>
    </row>
    <row r="40" spans="1:4" s="263" customFormat="1" x14ac:dyDescent="0.2">
      <c r="A40" s="83"/>
      <c r="B40" s="83"/>
      <c r="C40" s="83"/>
      <c r="D40" s="167"/>
    </row>
    <row r="41" spans="1:4" s="263" customFormat="1" x14ac:dyDescent="0.2">
      <c r="A41" s="83"/>
      <c r="B41" s="83"/>
      <c r="C41" s="83"/>
      <c r="D41" s="167"/>
    </row>
    <row r="42" spans="1:4" s="263" customFormat="1" x14ac:dyDescent="0.2">
      <c r="A42" s="83"/>
      <c r="B42" s="83"/>
      <c r="C42" s="83"/>
      <c r="D42" s="272"/>
    </row>
    <row r="43" spans="1:4" s="263" customFormat="1" x14ac:dyDescent="0.2">
      <c r="A43" s="83"/>
      <c r="B43" s="83"/>
      <c r="C43" s="83"/>
      <c r="D43" s="83"/>
    </row>
    <row r="44" spans="1:4" s="263" customFormat="1" x14ac:dyDescent="0.2">
      <c r="A44" s="83"/>
      <c r="B44" s="83"/>
      <c r="C44" s="83"/>
      <c r="D44" s="83"/>
    </row>
    <row r="45" spans="1:4" s="263" customFormat="1" x14ac:dyDescent="0.2">
      <c r="A45" s="83"/>
      <c r="B45" s="83"/>
      <c r="C45" s="83"/>
      <c r="D45" s="83"/>
    </row>
    <row r="46" spans="1:4" s="263" customFormat="1" x14ac:dyDescent="0.2">
      <c r="A46" s="83"/>
      <c r="B46" s="83"/>
      <c r="C46" s="83"/>
      <c r="D46" s="83"/>
    </row>
    <row r="47" spans="1:4" s="263" customFormat="1" x14ac:dyDescent="0.2">
      <c r="A47" s="83"/>
      <c r="B47" s="83"/>
      <c r="C47" s="83"/>
      <c r="D47" s="83"/>
    </row>
    <row r="48" spans="1:4" s="263" customFormat="1" x14ac:dyDescent="0.2">
      <c r="A48" s="83"/>
      <c r="B48" s="83"/>
      <c r="C48" s="83"/>
      <c r="D48" s="83"/>
    </row>
    <row r="49" spans="1:4" s="263" customFormat="1" x14ac:dyDescent="0.2">
      <c r="A49" s="83"/>
      <c r="B49" s="83"/>
      <c r="C49" s="83"/>
      <c r="D49" s="83"/>
    </row>
    <row r="50" spans="1:4" s="263" customFormat="1" x14ac:dyDescent="0.2">
      <c r="A50" s="83"/>
      <c r="B50" s="83"/>
      <c r="C50" s="83"/>
      <c r="D50" s="83"/>
    </row>
    <row r="51" spans="1:4" s="263" customFormat="1" x14ac:dyDescent="0.2">
      <c r="A51" s="83"/>
      <c r="B51" s="83"/>
      <c r="C51" s="83"/>
      <c r="D51" s="83"/>
    </row>
    <row r="52" spans="1:4" s="263" customFormat="1" x14ac:dyDescent="0.2">
      <c r="A52" s="83"/>
      <c r="B52" s="83"/>
      <c r="C52" s="83"/>
      <c r="D52" s="83"/>
    </row>
    <row r="53" spans="1:4" s="263" customFormat="1" x14ac:dyDescent="0.2">
      <c r="A53" s="83"/>
      <c r="B53" s="83"/>
      <c r="C53" s="83"/>
      <c r="D53" s="83"/>
    </row>
    <row r="54" spans="1:4" s="263" customFormat="1" x14ac:dyDescent="0.2">
      <c r="A54" s="83"/>
      <c r="B54" s="83"/>
      <c r="C54" s="83"/>
      <c r="D54" s="83"/>
    </row>
    <row r="55" spans="1:4" s="263" customFormat="1" x14ac:dyDescent="0.2">
      <c r="A55" s="83"/>
      <c r="B55" s="83"/>
      <c r="C55" s="83"/>
      <c r="D55" s="83"/>
    </row>
    <row r="56" spans="1:4" s="263" customFormat="1" x14ac:dyDescent="0.2">
      <c r="A56" s="83"/>
      <c r="B56" s="83"/>
      <c r="C56" s="83"/>
      <c r="D56" s="83"/>
    </row>
    <row r="57" spans="1:4" s="263" customFormat="1" x14ac:dyDescent="0.2">
      <c r="A57" s="83"/>
      <c r="B57" s="83"/>
      <c r="C57" s="83"/>
      <c r="D57" s="83"/>
    </row>
    <row r="58" spans="1:4" s="263" customFormat="1" x14ac:dyDescent="0.2">
      <c r="A58" s="83"/>
      <c r="B58" s="83"/>
      <c r="C58" s="83"/>
      <c r="D58" s="83"/>
    </row>
    <row r="59" spans="1:4" s="263" customFormat="1" x14ac:dyDescent="0.2">
      <c r="A59" s="83"/>
      <c r="B59" s="83"/>
      <c r="C59" s="83"/>
      <c r="D59" s="83"/>
    </row>
    <row r="60" spans="1:4" s="263" customFormat="1" x14ac:dyDescent="0.2">
      <c r="A60" s="83"/>
      <c r="B60" s="83"/>
      <c r="C60" s="83"/>
      <c r="D60" s="83"/>
    </row>
    <row r="61" spans="1:4" s="263" customFormat="1" x14ac:dyDescent="0.2">
      <c r="A61" s="83"/>
      <c r="B61" s="83"/>
      <c r="C61" s="83"/>
      <c r="D61" s="83"/>
    </row>
    <row r="62" spans="1:4" s="263" customFormat="1" x14ac:dyDescent="0.2">
      <c r="A62" s="83"/>
      <c r="B62" s="83"/>
      <c r="C62" s="83"/>
      <c r="D62" s="83"/>
    </row>
    <row r="63" spans="1:4" s="263" customFormat="1" x14ac:dyDescent="0.2">
      <c r="A63" s="83"/>
      <c r="B63" s="83"/>
      <c r="C63" s="83"/>
      <c r="D63" s="83"/>
    </row>
    <row r="64" spans="1:4" s="263" customFormat="1" x14ac:dyDescent="0.2">
      <c r="A64" s="83"/>
      <c r="B64" s="83"/>
      <c r="C64" s="83"/>
      <c r="D64" s="83"/>
    </row>
    <row r="65" spans="1:4" s="263" customFormat="1" x14ac:dyDescent="0.2">
      <c r="A65" s="83"/>
      <c r="B65" s="83"/>
      <c r="C65" s="83"/>
      <c r="D65" s="83"/>
    </row>
    <row r="66" spans="1:4" s="263" customFormat="1" x14ac:dyDescent="0.2">
      <c r="A66" s="83"/>
      <c r="B66" s="83"/>
      <c r="C66" s="83"/>
      <c r="D66" s="83"/>
    </row>
    <row r="67" spans="1:4" s="263" customFormat="1" x14ac:dyDescent="0.2">
      <c r="A67" s="83"/>
      <c r="B67" s="83"/>
      <c r="C67" s="83"/>
      <c r="D67" s="83"/>
    </row>
    <row r="68" spans="1:4" s="263" customFormat="1" x14ac:dyDescent="0.2">
      <c r="A68" s="83"/>
      <c r="B68" s="83"/>
      <c r="C68" s="83"/>
      <c r="D68" s="83"/>
    </row>
    <row r="69" spans="1:4" s="263" customFormat="1" x14ac:dyDescent="0.2">
      <c r="A69" s="83"/>
      <c r="B69" s="83"/>
      <c r="C69" s="83"/>
      <c r="D69" s="83"/>
    </row>
    <row r="70" spans="1:4" s="263" customFormat="1" x14ac:dyDescent="0.2">
      <c r="A70" s="83"/>
      <c r="B70" s="83"/>
      <c r="C70" s="83"/>
      <c r="D70" s="83"/>
    </row>
    <row r="71" spans="1:4" s="263" customFormat="1" x14ac:dyDescent="0.2">
      <c r="A71" s="83"/>
      <c r="B71" s="83"/>
      <c r="C71" s="83"/>
      <c r="D71" s="83"/>
    </row>
    <row r="72" spans="1:4" s="263" customFormat="1" x14ac:dyDescent="0.2">
      <c r="A72" s="83"/>
      <c r="B72" s="83"/>
      <c r="C72" s="83"/>
      <c r="D72" s="83"/>
    </row>
    <row r="73" spans="1:4" s="263" customFormat="1" x14ac:dyDescent="0.2">
      <c r="A73" s="83"/>
      <c r="B73" s="83"/>
      <c r="C73" s="83"/>
      <c r="D73" s="83"/>
    </row>
    <row r="74" spans="1:4" s="263" customFormat="1" x14ac:dyDescent="0.2">
      <c r="A74" s="83"/>
      <c r="B74" s="83"/>
      <c r="C74" s="83"/>
      <c r="D74" s="83"/>
    </row>
    <row r="75" spans="1:4" s="263" customFormat="1" x14ac:dyDescent="0.2">
      <c r="A75" s="83"/>
      <c r="B75" s="83"/>
      <c r="C75" s="83"/>
      <c r="D75" s="83"/>
    </row>
    <row r="76" spans="1:4" s="263" customFormat="1" x14ac:dyDescent="0.2">
      <c r="A76" s="83"/>
      <c r="B76" s="83"/>
      <c r="C76" s="83"/>
      <c r="D76" s="83"/>
    </row>
    <row r="77" spans="1:4" s="263" customFormat="1" x14ac:dyDescent="0.2">
      <c r="A77" s="83"/>
      <c r="B77" s="83"/>
      <c r="C77" s="83"/>
      <c r="D77" s="83"/>
    </row>
    <row r="78" spans="1:4" s="263" customFormat="1" x14ac:dyDescent="0.2">
      <c r="A78" s="83"/>
      <c r="B78" s="83"/>
      <c r="C78" s="83"/>
      <c r="D78" s="83"/>
    </row>
    <row r="79" spans="1:4" s="263" customFormat="1" x14ac:dyDescent="0.2">
      <c r="A79" s="83"/>
      <c r="B79" s="83"/>
      <c r="C79" s="83"/>
      <c r="D79" s="83"/>
    </row>
    <row r="80" spans="1:4" s="263" customFormat="1" x14ac:dyDescent="0.2">
      <c r="A80" s="83"/>
      <c r="B80" s="83"/>
      <c r="C80" s="83"/>
      <c r="D80" s="83"/>
    </row>
    <row r="81" spans="1:4" s="263" customFormat="1" x14ac:dyDescent="0.2">
      <c r="A81" s="83"/>
      <c r="B81" s="83"/>
      <c r="C81" s="83"/>
      <c r="D81" s="83"/>
    </row>
    <row r="82" spans="1:4" s="263" customFormat="1" x14ac:dyDescent="0.2">
      <c r="A82" s="83"/>
      <c r="B82" s="83"/>
      <c r="C82" s="83"/>
      <c r="D82" s="83"/>
    </row>
    <row r="83" spans="1:4" s="263" customFormat="1" x14ac:dyDescent="0.2">
      <c r="A83" s="83"/>
      <c r="B83" s="83"/>
      <c r="C83" s="83"/>
      <c r="D83" s="83"/>
    </row>
    <row r="84" spans="1:4" s="263" customFormat="1" x14ac:dyDescent="0.2">
      <c r="A84" s="83"/>
      <c r="B84" s="83"/>
      <c r="C84" s="83"/>
      <c r="D84" s="83"/>
    </row>
    <row r="85" spans="1:4" s="263" customFormat="1" x14ac:dyDescent="0.2">
      <c r="A85" s="83"/>
      <c r="B85" s="83"/>
      <c r="C85" s="83"/>
      <c r="D85" s="83"/>
    </row>
    <row r="86" spans="1:4" s="263" customFormat="1" x14ac:dyDescent="0.2">
      <c r="A86" s="83"/>
      <c r="B86" s="83"/>
      <c r="C86" s="83"/>
      <c r="D86" s="83"/>
    </row>
    <row r="87" spans="1:4" s="263" customFormat="1" x14ac:dyDescent="0.2">
      <c r="A87" s="83"/>
      <c r="B87" s="83"/>
      <c r="C87" s="83"/>
      <c r="D87" s="83"/>
    </row>
    <row r="88" spans="1:4" s="263" customFormat="1" x14ac:dyDescent="0.2">
      <c r="A88" s="83"/>
      <c r="B88" s="83"/>
      <c r="C88" s="83"/>
      <c r="D88" s="83"/>
    </row>
    <row r="89" spans="1:4" s="263" customFormat="1" x14ac:dyDescent="0.2">
      <c r="A89" s="83"/>
      <c r="B89" s="83"/>
      <c r="C89" s="83"/>
      <c r="D89" s="83"/>
    </row>
    <row r="90" spans="1:4" s="263" customFormat="1" x14ac:dyDescent="0.2">
      <c r="A90" s="83"/>
      <c r="B90" s="83"/>
      <c r="C90" s="83"/>
      <c r="D90" s="83"/>
    </row>
    <row r="91" spans="1:4" s="263" customFormat="1" x14ac:dyDescent="0.2">
      <c r="A91" s="83"/>
      <c r="B91" s="83"/>
      <c r="C91" s="83"/>
      <c r="D91" s="83"/>
    </row>
    <row r="92" spans="1:4" s="263" customFormat="1" x14ac:dyDescent="0.2">
      <c r="A92" s="83"/>
      <c r="B92" s="83"/>
      <c r="C92" s="83"/>
      <c r="D92" s="83"/>
    </row>
    <row r="93" spans="1:4" s="263" customFormat="1" x14ac:dyDescent="0.2">
      <c r="A93" s="83"/>
      <c r="B93" s="83"/>
      <c r="C93" s="83"/>
      <c r="D93" s="83"/>
    </row>
    <row r="94" spans="1:4" s="263" customFormat="1" x14ac:dyDescent="0.2">
      <c r="A94" s="83"/>
      <c r="B94" s="83"/>
      <c r="C94" s="83"/>
      <c r="D94" s="83"/>
    </row>
    <row r="95" spans="1:4" s="263" customFormat="1" x14ac:dyDescent="0.2">
      <c r="A95" s="83"/>
      <c r="B95" s="83"/>
      <c r="C95" s="83"/>
      <c r="D95" s="83"/>
    </row>
    <row r="96" spans="1:4" s="263" customFormat="1" x14ac:dyDescent="0.2">
      <c r="A96" s="83"/>
      <c r="B96" s="83"/>
      <c r="C96" s="83"/>
      <c r="D96" s="83"/>
    </row>
    <row r="97" spans="1:4" s="263" customFormat="1" x14ac:dyDescent="0.2">
      <c r="A97" s="83"/>
      <c r="B97" s="83"/>
      <c r="C97" s="83"/>
      <c r="D97" s="83"/>
    </row>
    <row r="98" spans="1:4" s="263" customFormat="1" x14ac:dyDescent="0.2">
      <c r="A98" s="83"/>
      <c r="B98" s="83"/>
      <c r="C98" s="83"/>
      <c r="D98" s="83"/>
    </row>
    <row r="99" spans="1:4" s="263" customFormat="1" x14ac:dyDescent="0.2">
      <c r="A99" s="83"/>
      <c r="B99" s="83"/>
      <c r="C99" s="83"/>
      <c r="D99" s="83"/>
    </row>
    <row r="100" spans="1:4" s="263" customFormat="1" x14ac:dyDescent="0.2">
      <c r="A100" s="83"/>
      <c r="B100" s="83"/>
      <c r="C100" s="83"/>
      <c r="D100" s="83"/>
    </row>
    <row r="101" spans="1:4" s="263" customFormat="1" x14ac:dyDescent="0.2">
      <c r="A101" s="83"/>
      <c r="B101" s="83"/>
      <c r="C101" s="83"/>
      <c r="D101" s="83"/>
    </row>
    <row r="102" spans="1:4" s="263" customFormat="1" x14ac:dyDescent="0.2">
      <c r="A102" s="83"/>
      <c r="B102" s="83"/>
      <c r="C102" s="83"/>
      <c r="D102" s="83"/>
    </row>
    <row r="103" spans="1:4" s="263" customFormat="1" x14ac:dyDescent="0.2">
      <c r="A103" s="83"/>
      <c r="B103" s="83"/>
      <c r="C103" s="83"/>
      <c r="D103" s="83"/>
    </row>
    <row r="104" spans="1:4" s="263" customFormat="1" x14ac:dyDescent="0.2">
      <c r="A104" s="83"/>
      <c r="B104" s="83"/>
      <c r="C104" s="83"/>
      <c r="D104" s="83"/>
    </row>
    <row r="105" spans="1:4" s="263" customFormat="1" x14ac:dyDescent="0.2">
      <c r="A105" s="83"/>
      <c r="B105" s="83"/>
      <c r="C105" s="83"/>
      <c r="D105" s="83"/>
    </row>
    <row r="106" spans="1:4" s="263" customFormat="1" x14ac:dyDescent="0.2">
      <c r="A106" s="83"/>
      <c r="B106" s="83"/>
      <c r="C106" s="83"/>
      <c r="D106" s="83"/>
    </row>
    <row r="107" spans="1:4" s="263" customFormat="1" x14ac:dyDescent="0.2">
      <c r="A107" s="83"/>
      <c r="B107" s="83"/>
      <c r="C107" s="83"/>
      <c r="D107" s="83"/>
    </row>
    <row r="108" spans="1:4" s="263" customFormat="1" x14ac:dyDescent="0.2">
      <c r="A108" s="83"/>
      <c r="B108" s="83"/>
      <c r="C108" s="83"/>
      <c r="D108" s="83"/>
    </row>
    <row r="109" spans="1:4" s="263" customFormat="1" x14ac:dyDescent="0.2">
      <c r="A109" s="83"/>
      <c r="B109" s="83"/>
      <c r="C109" s="83"/>
      <c r="D109" s="83"/>
    </row>
    <row r="110" spans="1:4" s="263" customFormat="1" x14ac:dyDescent="0.2">
      <c r="A110" s="83"/>
      <c r="B110" s="83"/>
      <c r="C110" s="83"/>
      <c r="D110" s="83"/>
    </row>
    <row r="111" spans="1:4" s="263" customFormat="1" x14ac:dyDescent="0.2">
      <c r="A111" s="83"/>
      <c r="B111" s="83"/>
      <c r="C111" s="83"/>
      <c r="D111" s="83"/>
    </row>
    <row r="112" spans="1:4" s="263" customFormat="1" x14ac:dyDescent="0.2">
      <c r="A112" s="83"/>
      <c r="B112" s="83"/>
      <c r="C112" s="83"/>
      <c r="D112" s="83"/>
    </row>
    <row r="113" spans="1:4" s="263" customFormat="1" x14ac:dyDescent="0.2">
      <c r="A113" s="83"/>
      <c r="B113" s="83"/>
      <c r="C113" s="83"/>
      <c r="D113" s="83"/>
    </row>
    <row r="114" spans="1:4" s="263" customFormat="1" x14ac:dyDescent="0.2">
      <c r="A114" s="83"/>
      <c r="B114" s="83"/>
      <c r="C114" s="83"/>
      <c r="D114" s="83"/>
    </row>
    <row r="115" spans="1:4" s="263" customFormat="1" x14ac:dyDescent="0.2">
      <c r="A115" s="83"/>
      <c r="B115" s="83"/>
      <c r="C115" s="83"/>
      <c r="D115" s="83"/>
    </row>
    <row r="116" spans="1:4" s="263" customFormat="1" x14ac:dyDescent="0.2">
      <c r="A116" s="83"/>
      <c r="B116" s="83"/>
      <c r="C116" s="83"/>
      <c r="D116" s="83"/>
    </row>
    <row r="117" spans="1:4" s="263" customFormat="1" x14ac:dyDescent="0.2">
      <c r="A117" s="83"/>
      <c r="B117" s="83"/>
      <c r="C117" s="83"/>
      <c r="D117" s="83"/>
    </row>
    <row r="118" spans="1:4" s="263" customFormat="1" x14ac:dyDescent="0.2">
      <c r="A118" s="83"/>
      <c r="B118" s="83"/>
      <c r="C118" s="83"/>
      <c r="D118" s="83"/>
    </row>
    <row r="119" spans="1:4" s="263" customFormat="1" x14ac:dyDescent="0.2">
      <c r="A119" s="83"/>
      <c r="B119" s="83"/>
      <c r="C119" s="83"/>
      <c r="D119" s="83"/>
    </row>
    <row r="120" spans="1:4" s="263" customFormat="1" x14ac:dyDescent="0.2">
      <c r="A120" s="83"/>
      <c r="B120" s="83"/>
      <c r="C120" s="83"/>
      <c r="D120" s="83"/>
    </row>
    <row r="121" spans="1:4" s="263" customFormat="1" x14ac:dyDescent="0.2">
      <c r="A121" s="83"/>
      <c r="B121" s="83"/>
      <c r="C121" s="83"/>
      <c r="D121" s="83"/>
    </row>
    <row r="122" spans="1:4" s="263" customFormat="1" x14ac:dyDescent="0.2">
      <c r="A122" s="83"/>
      <c r="B122" s="83"/>
      <c r="C122" s="83"/>
      <c r="D122" s="83"/>
    </row>
    <row r="123" spans="1:4" s="263" customFormat="1" x14ac:dyDescent="0.2">
      <c r="A123" s="83"/>
      <c r="B123" s="83"/>
      <c r="C123" s="83"/>
      <c r="D123" s="83"/>
    </row>
    <row r="124" spans="1:4" s="263" customFormat="1" x14ac:dyDescent="0.2">
      <c r="A124" s="83"/>
      <c r="B124" s="83"/>
      <c r="C124" s="83"/>
      <c r="D124" s="83"/>
    </row>
    <row r="125" spans="1:4" s="263" customFormat="1" x14ac:dyDescent="0.2">
      <c r="A125" s="83"/>
      <c r="B125" s="83"/>
      <c r="C125" s="83"/>
      <c r="D125" s="83"/>
    </row>
    <row r="126" spans="1:4" s="263" customFormat="1" x14ac:dyDescent="0.2">
      <c r="A126" s="83"/>
      <c r="B126" s="83"/>
      <c r="C126" s="83"/>
      <c r="D126" s="83"/>
    </row>
    <row r="127" spans="1:4" s="263" customFormat="1" x14ac:dyDescent="0.2">
      <c r="A127" s="83"/>
      <c r="B127" s="83"/>
      <c r="C127" s="83"/>
      <c r="D127" s="83"/>
    </row>
    <row r="128" spans="1:4" s="263" customFormat="1" x14ac:dyDescent="0.2">
      <c r="A128" s="83"/>
      <c r="B128" s="83"/>
      <c r="C128" s="83"/>
      <c r="D128" s="83"/>
    </row>
    <row r="129" spans="1:4" s="263" customFormat="1" x14ac:dyDescent="0.2">
      <c r="A129" s="83"/>
      <c r="B129" s="83"/>
      <c r="C129" s="83"/>
      <c r="D129" s="83"/>
    </row>
    <row r="130" spans="1:4" s="263" customFormat="1" x14ac:dyDescent="0.2">
      <c r="A130" s="83"/>
      <c r="B130" s="83"/>
      <c r="C130" s="83"/>
      <c r="D130" s="83"/>
    </row>
    <row r="131" spans="1:4" s="263" customFormat="1" x14ac:dyDescent="0.2">
      <c r="A131" s="83"/>
      <c r="B131" s="83"/>
      <c r="C131" s="83"/>
      <c r="D131" s="83"/>
    </row>
    <row r="132" spans="1:4" s="263" customFormat="1" x14ac:dyDescent="0.2">
      <c r="A132" s="83"/>
      <c r="B132" s="83"/>
      <c r="C132" s="83"/>
      <c r="D132" s="83"/>
    </row>
    <row r="133" spans="1:4" s="263" customFormat="1" x14ac:dyDescent="0.2">
      <c r="A133" s="83"/>
      <c r="B133" s="83"/>
      <c r="C133" s="83"/>
      <c r="D133" s="83"/>
    </row>
    <row r="134" spans="1:4" s="263" customFormat="1" x14ac:dyDescent="0.2">
      <c r="A134" s="83"/>
      <c r="B134" s="83"/>
      <c r="C134" s="83"/>
      <c r="D134" s="83"/>
    </row>
    <row r="135" spans="1:4" s="263" customFormat="1" x14ac:dyDescent="0.2">
      <c r="A135" s="83"/>
      <c r="B135" s="83"/>
      <c r="C135" s="83"/>
      <c r="D135" s="83"/>
    </row>
    <row r="136" spans="1:4" s="263" customFormat="1" x14ac:dyDescent="0.2">
      <c r="A136" s="83"/>
      <c r="B136" s="83"/>
      <c r="C136" s="83"/>
      <c r="D136" s="83"/>
    </row>
    <row r="137" spans="1:4" s="263" customFormat="1" x14ac:dyDescent="0.2">
      <c r="A137" s="83"/>
      <c r="B137" s="83"/>
      <c r="C137" s="83"/>
      <c r="D137" s="83"/>
    </row>
    <row r="138" spans="1:4" s="263" customFormat="1" x14ac:dyDescent="0.2">
      <c r="A138" s="83"/>
      <c r="B138" s="83"/>
      <c r="C138" s="83"/>
      <c r="D138" s="83"/>
    </row>
    <row r="139" spans="1:4" s="263" customFormat="1" x14ac:dyDescent="0.2">
      <c r="A139" s="83"/>
      <c r="B139" s="83"/>
      <c r="C139" s="83"/>
      <c r="D139" s="83"/>
    </row>
    <row r="140" spans="1:4" s="263" customFormat="1" x14ac:dyDescent="0.2">
      <c r="A140" s="83"/>
      <c r="B140" s="83"/>
      <c r="C140" s="83"/>
      <c r="D140" s="83"/>
    </row>
    <row r="141" spans="1:4" s="263" customFormat="1" x14ac:dyDescent="0.2">
      <c r="A141" s="83"/>
      <c r="B141" s="83"/>
      <c r="C141" s="83"/>
      <c r="D141" s="83"/>
    </row>
    <row r="142" spans="1:4" s="263" customFormat="1" x14ac:dyDescent="0.2">
      <c r="A142" s="83"/>
      <c r="B142" s="83"/>
      <c r="C142" s="83"/>
      <c r="D142" s="83"/>
    </row>
    <row r="143" spans="1:4" s="263" customFormat="1" x14ac:dyDescent="0.2">
      <c r="A143" s="83"/>
      <c r="B143" s="83"/>
      <c r="C143" s="83"/>
      <c r="D143" s="83"/>
    </row>
    <row r="144" spans="1:4" s="263" customFormat="1" x14ac:dyDescent="0.2">
      <c r="A144" s="83"/>
      <c r="B144" s="83"/>
      <c r="C144" s="83"/>
      <c r="D144" s="83"/>
    </row>
    <row r="145" spans="1:4" s="263" customFormat="1" x14ac:dyDescent="0.2">
      <c r="A145" s="83"/>
      <c r="B145" s="83"/>
      <c r="C145" s="83"/>
      <c r="D145" s="83"/>
    </row>
    <row r="146" spans="1:4" s="263" customFormat="1" x14ac:dyDescent="0.2">
      <c r="A146" s="83"/>
      <c r="B146" s="83"/>
      <c r="C146" s="83"/>
      <c r="D146" s="83"/>
    </row>
    <row r="147" spans="1:4" s="263" customFormat="1" x14ac:dyDescent="0.2">
      <c r="A147" s="83"/>
      <c r="B147" s="83"/>
      <c r="C147" s="83"/>
      <c r="D147" s="83"/>
    </row>
    <row r="148" spans="1:4" s="263" customFormat="1" x14ac:dyDescent="0.2">
      <c r="A148" s="83"/>
      <c r="B148" s="83"/>
      <c r="C148" s="83"/>
      <c r="D148" s="83"/>
    </row>
    <row r="149" spans="1:4" s="263" customFormat="1" x14ac:dyDescent="0.2">
      <c r="A149" s="83"/>
      <c r="B149" s="83"/>
      <c r="C149" s="83"/>
      <c r="D149" s="83"/>
    </row>
    <row r="150" spans="1:4" s="263" customFormat="1" x14ac:dyDescent="0.2">
      <c r="A150" s="83"/>
      <c r="B150" s="83"/>
      <c r="C150" s="83"/>
      <c r="D150" s="83"/>
    </row>
    <row r="151" spans="1:4" s="263" customFormat="1" x14ac:dyDescent="0.2">
      <c r="A151" s="83"/>
      <c r="B151" s="83"/>
      <c r="C151" s="83"/>
      <c r="D151" s="83"/>
    </row>
    <row r="152" spans="1:4" s="263" customFormat="1" x14ac:dyDescent="0.2">
      <c r="A152" s="83"/>
      <c r="B152" s="83"/>
      <c r="C152" s="83"/>
      <c r="D152" s="83"/>
    </row>
    <row r="153" spans="1:4" s="263" customFormat="1" x14ac:dyDescent="0.2">
      <c r="A153" s="83"/>
      <c r="B153" s="83"/>
      <c r="C153" s="83"/>
      <c r="D153" s="83"/>
    </row>
    <row r="154" spans="1:4" s="263" customFormat="1" x14ac:dyDescent="0.2">
      <c r="A154" s="83"/>
      <c r="B154" s="83"/>
      <c r="C154" s="83"/>
      <c r="D154" s="83"/>
    </row>
    <row r="155" spans="1:4" s="263" customFormat="1" x14ac:dyDescent="0.2">
      <c r="A155" s="83"/>
      <c r="B155" s="83"/>
      <c r="C155" s="83"/>
      <c r="D155" s="83"/>
    </row>
    <row r="156" spans="1:4" s="263" customFormat="1" x14ac:dyDescent="0.2">
      <c r="A156" s="83"/>
      <c r="B156" s="83"/>
      <c r="C156" s="83"/>
      <c r="D156" s="83"/>
    </row>
    <row r="157" spans="1:4" s="263" customFormat="1" x14ac:dyDescent="0.2">
      <c r="A157" s="83"/>
      <c r="B157" s="83"/>
      <c r="C157" s="83"/>
      <c r="D157" s="83"/>
    </row>
    <row r="158" spans="1:4" s="263" customFormat="1" x14ac:dyDescent="0.2">
      <c r="A158" s="83"/>
      <c r="B158" s="83"/>
      <c r="C158" s="83"/>
      <c r="D158" s="83"/>
    </row>
    <row r="159" spans="1:4" s="263" customFormat="1" x14ac:dyDescent="0.2">
      <c r="A159" s="83"/>
      <c r="B159" s="83"/>
      <c r="C159" s="83"/>
      <c r="D159" s="83"/>
    </row>
    <row r="160" spans="1:4" s="263" customFormat="1" x14ac:dyDescent="0.2">
      <c r="A160" s="83"/>
      <c r="B160" s="83"/>
      <c r="C160" s="83"/>
      <c r="D160" s="83"/>
    </row>
    <row r="161" spans="1:4" s="263" customFormat="1" x14ac:dyDescent="0.2">
      <c r="A161" s="83"/>
      <c r="B161" s="83"/>
      <c r="C161" s="83"/>
      <c r="D161" s="83"/>
    </row>
    <row r="162" spans="1:4" s="263" customFormat="1" x14ac:dyDescent="0.2">
      <c r="A162" s="83"/>
      <c r="B162" s="83"/>
      <c r="C162" s="83"/>
      <c r="D162" s="83"/>
    </row>
    <row r="163" spans="1:4" s="263" customFormat="1" x14ac:dyDescent="0.2">
      <c r="A163" s="83"/>
      <c r="B163" s="83"/>
      <c r="C163" s="83"/>
      <c r="D163" s="83"/>
    </row>
    <row r="164" spans="1:4" s="263" customFormat="1" x14ac:dyDescent="0.2">
      <c r="A164" s="83"/>
      <c r="B164" s="83"/>
      <c r="C164" s="83"/>
      <c r="D164" s="83"/>
    </row>
  </sheetData>
  <sheetProtection algorithmName="SHA-512" hashValue="WPUsbMuOypREKh1BMqa0i3RiDePlw00ywXJtFDiHGpbBI4T/eMogPuuieYerwQ81oePKCJH5O6tESRrz84jhrg==" saltValue="S/K9GZD2BN1YwgL5QRnQ3A==" spinCount="100000" sheet="1" objects="1" scenarios="1" autoFilter="0"/>
  <mergeCells count="4">
    <mergeCell ref="A2:B2"/>
    <mergeCell ref="A3:B3"/>
    <mergeCell ref="A4:B4"/>
    <mergeCell ref="A5:B5"/>
  </mergeCells>
  <pageMargins left="0.41666666666666669" right="0.27083333333333331" top="1" bottom="1" header="0.5" footer="0.5"/>
  <pageSetup paperSize="9" scale="76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EBA5EDF-C5CD-48D0-AF8D-169BA1907C0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8DB5AB4-4725-4AB6-A75E-03576557CC2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F5:F19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A2F60-891B-4883-88FE-605E2D820F12}">
  <sheetPr codeName="Arkusz17">
    <pageSetUpPr fitToPage="1"/>
  </sheetPr>
  <dimension ref="A1:G189"/>
  <sheetViews>
    <sheetView zoomScaleNormal="100" zoomScaleSheetLayoutView="100" workbookViewId="0">
      <selection activeCell="C6" sqref="C6:C26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3.5" thickBot="1" x14ac:dyDescent="0.25">
      <c r="A2" s="566" t="s">
        <v>43</v>
      </c>
      <c r="B2" s="535"/>
      <c r="C2" s="273" t="s">
        <v>48</v>
      </c>
      <c r="D2" s="264" t="s">
        <v>50</v>
      </c>
      <c r="E2" s="263"/>
      <c r="F2" s="263"/>
    </row>
    <row r="3" spans="1:7" ht="26.25" thickBot="1" x14ac:dyDescent="0.25">
      <c r="A3" s="567" t="s">
        <v>94</v>
      </c>
      <c r="B3" s="544"/>
      <c r="C3" s="274" t="s">
        <v>244</v>
      </c>
      <c r="D3" s="264" t="s">
        <v>238</v>
      </c>
      <c r="E3" s="263"/>
      <c r="F3" s="263"/>
    </row>
    <row r="4" spans="1:7" ht="13.5" thickBot="1" x14ac:dyDescent="0.25">
      <c r="A4" s="567" t="s">
        <v>316</v>
      </c>
      <c r="B4" s="568"/>
      <c r="C4" s="273" t="s">
        <v>317</v>
      </c>
      <c r="D4" s="123"/>
      <c r="E4" s="124"/>
      <c r="F4" s="378" t="s">
        <v>306</v>
      </c>
    </row>
    <row r="5" spans="1:7" ht="51.75" thickBot="1" x14ac:dyDescent="0.25">
      <c r="A5" s="571" t="s">
        <v>226</v>
      </c>
      <c r="B5" s="572"/>
      <c r="C5" s="275" t="s">
        <v>227</v>
      </c>
      <c r="D5" s="123"/>
      <c r="E5" s="126"/>
      <c r="F5" s="382">
        <f>SUBTOTAL(9,F7:F26)</f>
        <v>20</v>
      </c>
      <c r="G5" s="41">
        <f>SUBTOTAL(9,G7:G26)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179">
        <v>12</v>
      </c>
      <c r="E7" s="180">
        <f>IFERROR(C7*Wykaz!$F$4,"-")</f>
        <v>0</v>
      </c>
      <c r="F7" s="383">
        <f t="shared" ref="F7:F26" si="0">IF((OR(C7=0,C7="",NOT(ISNUMBER(C7))))=TRUE,1,0)</f>
        <v>1</v>
      </c>
      <c r="G7" s="401">
        <f t="shared" ref="G7:G26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73">
        <v>12</v>
      </c>
      <c r="E8" s="96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181" t="s">
        <v>58</v>
      </c>
      <c r="B9" s="134" t="s">
        <v>177</v>
      </c>
      <c r="C9" s="35"/>
      <c r="D9" s="73">
        <v>1</v>
      </c>
      <c r="E9" s="96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51" x14ac:dyDescent="0.2">
      <c r="A10" s="181" t="s">
        <v>59</v>
      </c>
      <c r="B10" s="134" t="s">
        <v>82</v>
      </c>
      <c r="C10" s="35"/>
      <c r="D10" s="73">
        <v>1</v>
      </c>
      <c r="E10" s="96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x14ac:dyDescent="0.2">
      <c r="A11" s="181" t="s">
        <v>60</v>
      </c>
      <c r="B11" s="276" t="s">
        <v>18</v>
      </c>
      <c r="C11" s="85"/>
      <c r="D11" s="277">
        <v>2</v>
      </c>
      <c r="E11" s="27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x14ac:dyDescent="0.2">
      <c r="A12" s="181" t="s">
        <v>61</v>
      </c>
      <c r="B12" s="276" t="s">
        <v>110</v>
      </c>
      <c r="C12" s="85"/>
      <c r="D12" s="277">
        <v>2</v>
      </c>
      <c r="E12" s="27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x14ac:dyDescent="0.2">
      <c r="A13" s="181" t="s">
        <v>62</v>
      </c>
      <c r="B13" s="139" t="s">
        <v>142</v>
      </c>
      <c r="C13" s="85"/>
      <c r="D13" s="277">
        <v>2</v>
      </c>
      <c r="E13" s="27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x14ac:dyDescent="0.2">
      <c r="A14" s="181" t="s">
        <v>63</v>
      </c>
      <c r="B14" s="139" t="s">
        <v>246</v>
      </c>
      <c r="C14" s="85"/>
      <c r="D14" s="277">
        <v>2</v>
      </c>
      <c r="E14" s="27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181" t="s">
        <v>64</v>
      </c>
      <c r="B15" s="139" t="s">
        <v>113</v>
      </c>
      <c r="C15" s="85"/>
      <c r="D15" s="277">
        <v>2</v>
      </c>
      <c r="E15" s="27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x14ac:dyDescent="0.2">
      <c r="A16" s="181" t="s">
        <v>65</v>
      </c>
      <c r="B16" s="139" t="s">
        <v>247</v>
      </c>
      <c r="C16" s="85"/>
      <c r="D16" s="279">
        <v>1</v>
      </c>
      <c r="E16" s="27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x14ac:dyDescent="0.2">
      <c r="A17" s="181" t="s">
        <v>66</v>
      </c>
      <c r="B17" s="139" t="s">
        <v>248</v>
      </c>
      <c r="C17" s="85"/>
      <c r="D17" s="279">
        <v>2</v>
      </c>
      <c r="E17" s="278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x14ac:dyDescent="0.2">
      <c r="A18" s="181" t="s">
        <v>67</v>
      </c>
      <c r="B18" s="276" t="s">
        <v>249</v>
      </c>
      <c r="C18" s="85"/>
      <c r="D18" s="279">
        <v>1</v>
      </c>
      <c r="E18" s="278">
        <f>IFERROR(C18*Wykaz!$F$4,"-")</f>
        <v>0</v>
      </c>
      <c r="F18" s="379">
        <f t="shared" si="0"/>
        <v>1</v>
      </c>
      <c r="G18" s="401">
        <f t="shared" si="1"/>
        <v>0</v>
      </c>
    </row>
    <row r="19" spans="1:7" x14ac:dyDescent="0.2">
      <c r="A19" s="181" t="s">
        <v>68</v>
      </c>
      <c r="B19" s="276" t="s">
        <v>76</v>
      </c>
      <c r="C19" s="85"/>
      <c r="D19" s="279">
        <v>2</v>
      </c>
      <c r="E19" s="278">
        <f>IFERROR(C19*Wykaz!$F$4,"-")</f>
        <v>0</v>
      </c>
      <c r="F19" s="379">
        <f t="shared" si="0"/>
        <v>1</v>
      </c>
      <c r="G19" s="401">
        <f t="shared" si="1"/>
        <v>0</v>
      </c>
    </row>
    <row r="20" spans="1:7" x14ac:dyDescent="0.2">
      <c r="A20" s="181" t="s">
        <v>69</v>
      </c>
      <c r="B20" s="276" t="s">
        <v>77</v>
      </c>
      <c r="C20" s="85"/>
      <c r="D20" s="279">
        <v>2</v>
      </c>
      <c r="E20" s="278">
        <f>IFERROR(C20*Wykaz!$F$4,"-")</f>
        <v>0</v>
      </c>
      <c r="F20" s="379">
        <f t="shared" si="0"/>
        <v>1</v>
      </c>
      <c r="G20" s="401">
        <f t="shared" si="1"/>
        <v>0</v>
      </c>
    </row>
    <row r="21" spans="1:7" x14ac:dyDescent="0.2">
      <c r="A21" s="181" t="s">
        <v>70</v>
      </c>
      <c r="B21" s="139" t="s">
        <v>250</v>
      </c>
      <c r="C21" s="118"/>
      <c r="D21" s="279">
        <v>8</v>
      </c>
      <c r="E21" s="278">
        <f>IFERROR(C21*Wykaz!$F$4,"-")</f>
        <v>0</v>
      </c>
      <c r="F21" s="379">
        <f t="shared" si="0"/>
        <v>1</v>
      </c>
      <c r="G21" s="401">
        <f t="shared" si="1"/>
        <v>0</v>
      </c>
    </row>
    <row r="22" spans="1:7" x14ac:dyDescent="0.2">
      <c r="A22" s="181" t="s">
        <v>71</v>
      </c>
      <c r="B22" s="139" t="s">
        <v>251</v>
      </c>
      <c r="C22" s="118"/>
      <c r="D22" s="279">
        <v>3</v>
      </c>
      <c r="E22" s="278">
        <f>IFERROR(C22*Wykaz!$F$4,"-")</f>
        <v>0</v>
      </c>
      <c r="F22" s="379">
        <f t="shared" si="0"/>
        <v>1</v>
      </c>
      <c r="G22" s="401">
        <f t="shared" si="1"/>
        <v>0</v>
      </c>
    </row>
    <row r="23" spans="1:7" ht="25.5" x14ac:dyDescent="0.2">
      <c r="A23" s="181" t="s">
        <v>72</v>
      </c>
      <c r="B23" s="139" t="s">
        <v>154</v>
      </c>
      <c r="C23" s="119"/>
      <c r="D23" s="279">
        <v>6</v>
      </c>
      <c r="E23" s="278">
        <f>IFERROR(C23*Wykaz!$F$4,"-")</f>
        <v>0</v>
      </c>
      <c r="F23" s="379">
        <f t="shared" si="0"/>
        <v>1</v>
      </c>
      <c r="G23" s="401">
        <f t="shared" si="1"/>
        <v>0</v>
      </c>
    </row>
    <row r="24" spans="1:7" x14ac:dyDescent="0.2">
      <c r="A24" s="181" t="s">
        <v>73</v>
      </c>
      <c r="B24" s="139" t="s">
        <v>252</v>
      </c>
      <c r="C24" s="119"/>
      <c r="D24" s="279">
        <v>2</v>
      </c>
      <c r="E24" s="278">
        <f>IFERROR(C24*Wykaz!$F$4,"-")</f>
        <v>0</v>
      </c>
      <c r="F24" s="379">
        <f t="shared" si="0"/>
        <v>1</v>
      </c>
      <c r="G24" s="401">
        <f t="shared" si="1"/>
        <v>0</v>
      </c>
    </row>
    <row r="25" spans="1:7" x14ac:dyDescent="0.2">
      <c r="A25" s="181" t="s">
        <v>74</v>
      </c>
      <c r="B25" s="139" t="s">
        <v>253</v>
      </c>
      <c r="C25" s="119"/>
      <c r="D25" s="279">
        <v>2</v>
      </c>
      <c r="E25" s="278">
        <f>IFERROR(C25*Wykaz!$F$4,"-")</f>
        <v>0</v>
      </c>
      <c r="F25" s="379">
        <f t="shared" si="0"/>
        <v>1</v>
      </c>
      <c r="G25" s="401">
        <f t="shared" si="1"/>
        <v>0</v>
      </c>
    </row>
    <row r="26" spans="1:7" ht="13.5" thickBot="1" x14ac:dyDescent="0.25">
      <c r="A26" s="188" t="s">
        <v>111</v>
      </c>
      <c r="B26" s="280" t="s">
        <v>254</v>
      </c>
      <c r="C26" s="159"/>
      <c r="D26" s="281">
        <v>2</v>
      </c>
      <c r="E26" s="282">
        <f>IFERROR(C26*Wykaz!$F$4,"-")</f>
        <v>0</v>
      </c>
      <c r="F26" s="391">
        <f t="shared" si="0"/>
        <v>1</v>
      </c>
      <c r="G26" s="401">
        <f t="shared" si="1"/>
        <v>0</v>
      </c>
    </row>
    <row r="27" spans="1:7" s="169" customFormat="1" x14ac:dyDescent="0.2">
      <c r="A27" s="167"/>
      <c r="B27" s="168"/>
      <c r="C27" s="83"/>
      <c r="D27" s="152"/>
      <c r="E27" s="43"/>
      <c r="F27" s="43"/>
    </row>
    <row r="28" spans="1:7" s="169" customFormat="1" x14ac:dyDescent="0.2">
      <c r="A28" s="167"/>
      <c r="B28" s="168"/>
      <c r="C28" s="83"/>
      <c r="D28" s="152"/>
      <c r="E28" s="43"/>
      <c r="F28" s="43"/>
    </row>
    <row r="29" spans="1:7" s="169" customFormat="1" x14ac:dyDescent="0.2">
      <c r="A29" s="167"/>
      <c r="B29" s="271"/>
      <c r="C29" s="83"/>
      <c r="D29" s="152"/>
      <c r="E29" s="43"/>
      <c r="F29" s="43"/>
    </row>
    <row r="30" spans="1:7" s="169" customFormat="1" x14ac:dyDescent="0.2">
      <c r="A30" s="167"/>
      <c r="B30" s="168"/>
      <c r="C30" s="83"/>
      <c r="D30" s="152"/>
      <c r="E30" s="43"/>
      <c r="F30" s="43"/>
    </row>
    <row r="31" spans="1:7" s="169" customFormat="1" x14ac:dyDescent="0.2">
      <c r="A31" s="167"/>
      <c r="B31" s="168"/>
      <c r="C31" s="83"/>
      <c r="D31" s="152"/>
      <c r="E31" s="43"/>
      <c r="F31" s="43"/>
    </row>
    <row r="32" spans="1:7" s="169" customFormat="1" x14ac:dyDescent="0.2">
      <c r="A32" s="168"/>
      <c r="B32" s="168"/>
      <c r="C32" s="83"/>
      <c r="D32" s="152"/>
      <c r="E32" s="43"/>
      <c r="F32" s="43"/>
    </row>
    <row r="33" spans="1:6" s="169" customFormat="1" x14ac:dyDescent="0.2">
      <c r="A33" s="168"/>
      <c r="B33" s="168"/>
      <c r="C33" s="83"/>
      <c r="D33" s="152"/>
      <c r="E33" s="43"/>
      <c r="F33" s="43"/>
    </row>
    <row r="34" spans="1:6" s="169" customFormat="1" x14ac:dyDescent="0.2">
      <c r="A34" s="168"/>
      <c r="B34" s="168"/>
      <c r="C34" s="83"/>
      <c r="D34" s="152"/>
      <c r="E34" s="43"/>
      <c r="F34" s="43"/>
    </row>
    <row r="35" spans="1:6" x14ac:dyDescent="0.2">
      <c r="A35" s="83"/>
      <c r="B35" s="83"/>
      <c r="C35" s="83"/>
      <c r="D35" s="152"/>
    </row>
    <row r="36" spans="1:6" x14ac:dyDescent="0.2">
      <c r="A36" s="83"/>
      <c r="B36" s="83"/>
      <c r="C36" s="83"/>
      <c r="D36" s="152"/>
    </row>
    <row r="37" spans="1:6" x14ac:dyDescent="0.2">
      <c r="A37" s="83"/>
      <c r="B37" s="83"/>
      <c r="C37" s="83"/>
      <c r="D37" s="152"/>
    </row>
    <row r="38" spans="1:6" x14ac:dyDescent="0.2">
      <c r="A38" s="83"/>
      <c r="B38" s="83"/>
      <c r="C38" s="83"/>
      <c r="D38" s="152"/>
    </row>
    <row r="39" spans="1:6" x14ac:dyDescent="0.2">
      <c r="A39" s="83"/>
      <c r="B39" s="83"/>
      <c r="C39" s="83"/>
      <c r="D39" s="152"/>
    </row>
    <row r="40" spans="1:6" x14ac:dyDescent="0.2">
      <c r="A40" s="83"/>
      <c r="B40" s="83"/>
      <c r="C40" s="83"/>
      <c r="D40" s="152"/>
    </row>
    <row r="41" spans="1:6" x14ac:dyDescent="0.2">
      <c r="A41" s="83"/>
      <c r="B41" s="83"/>
      <c r="C41" s="83"/>
      <c r="D41" s="152"/>
    </row>
    <row r="42" spans="1:6" x14ac:dyDescent="0.2">
      <c r="A42" s="83"/>
      <c r="B42" s="83"/>
      <c r="C42" s="83"/>
      <c r="D42" s="152"/>
    </row>
    <row r="43" spans="1:6" x14ac:dyDescent="0.2">
      <c r="A43" s="83"/>
      <c r="B43" s="83"/>
      <c r="C43" s="83"/>
      <c r="D43" s="152"/>
    </row>
    <row r="44" spans="1:6" x14ac:dyDescent="0.2">
      <c r="A44" s="83"/>
      <c r="B44" s="83"/>
      <c r="C44" s="83"/>
      <c r="D44" s="152"/>
    </row>
    <row r="45" spans="1:6" x14ac:dyDescent="0.2">
      <c r="A45" s="83"/>
      <c r="B45" s="83"/>
      <c r="C45" s="83"/>
      <c r="D45" s="152"/>
    </row>
    <row r="46" spans="1:6" x14ac:dyDescent="0.2">
      <c r="A46" s="83"/>
      <c r="B46" s="83"/>
      <c r="C46" s="83"/>
      <c r="D46" s="152"/>
    </row>
    <row r="47" spans="1:6" x14ac:dyDescent="0.2">
      <c r="A47" s="83"/>
      <c r="B47" s="83"/>
      <c r="C47" s="83"/>
      <c r="D47" s="152"/>
    </row>
    <row r="48" spans="1:6" s="43" customFormat="1" x14ac:dyDescent="0.2">
      <c r="A48" s="83"/>
      <c r="B48" s="83"/>
      <c r="C48" s="83"/>
      <c r="D48" s="152"/>
    </row>
    <row r="49" spans="1:4" s="43" customFormat="1" x14ac:dyDescent="0.2">
      <c r="A49" s="83"/>
      <c r="B49" s="83"/>
      <c r="C49" s="83"/>
      <c r="D49" s="152"/>
    </row>
    <row r="50" spans="1:4" s="43" customFormat="1" x14ac:dyDescent="0.2">
      <c r="A50" s="83"/>
      <c r="B50" s="83"/>
      <c r="C50" s="83"/>
      <c r="D50" s="152"/>
    </row>
    <row r="51" spans="1:4" s="43" customFormat="1" x14ac:dyDescent="0.2">
      <c r="A51" s="83"/>
      <c r="B51" s="83"/>
      <c r="C51" s="83"/>
      <c r="D51" s="152"/>
    </row>
    <row r="52" spans="1:4" s="43" customFormat="1" x14ac:dyDescent="0.2">
      <c r="A52" s="83"/>
      <c r="B52" s="83"/>
      <c r="C52" s="83"/>
      <c r="D52" s="152"/>
    </row>
    <row r="53" spans="1:4" s="43" customFormat="1" x14ac:dyDescent="0.2">
      <c r="A53" s="83"/>
      <c r="B53" s="83"/>
      <c r="C53" s="83"/>
      <c r="D53" s="152"/>
    </row>
    <row r="54" spans="1:4" s="43" customFormat="1" x14ac:dyDescent="0.2">
      <c r="A54" s="83"/>
      <c r="B54" s="83"/>
      <c r="C54" s="83"/>
      <c r="D54" s="152"/>
    </row>
    <row r="55" spans="1:4" s="43" customFormat="1" x14ac:dyDescent="0.2">
      <c r="A55" s="83"/>
      <c r="B55" s="83"/>
      <c r="C55" s="83"/>
      <c r="D55" s="152"/>
    </row>
    <row r="56" spans="1:4" s="43" customFormat="1" x14ac:dyDescent="0.2">
      <c r="A56" s="83"/>
      <c r="B56" s="83"/>
      <c r="C56" s="83"/>
      <c r="D56" s="152"/>
    </row>
    <row r="57" spans="1:4" s="43" customFormat="1" x14ac:dyDescent="0.2">
      <c r="A57" s="83"/>
      <c r="B57" s="83"/>
      <c r="C57" s="83"/>
      <c r="D57" s="152"/>
    </row>
    <row r="58" spans="1:4" s="43" customFormat="1" x14ac:dyDescent="0.2">
      <c r="A58" s="83"/>
      <c r="B58" s="83"/>
      <c r="C58" s="83"/>
      <c r="D58" s="152"/>
    </row>
    <row r="59" spans="1:4" s="43" customFormat="1" x14ac:dyDescent="0.2">
      <c r="A59" s="83"/>
      <c r="B59" s="83"/>
      <c r="C59" s="83"/>
      <c r="D59" s="152"/>
    </row>
    <row r="60" spans="1:4" s="43" customFormat="1" x14ac:dyDescent="0.2">
      <c r="A60" s="83"/>
      <c r="B60" s="83"/>
      <c r="C60" s="83"/>
      <c r="D60" s="152"/>
    </row>
    <row r="61" spans="1:4" s="43" customFormat="1" x14ac:dyDescent="0.2">
      <c r="A61" s="83"/>
      <c r="B61" s="83"/>
      <c r="C61" s="83"/>
      <c r="D61" s="153"/>
    </row>
    <row r="62" spans="1:4" s="43" customFormat="1" x14ac:dyDescent="0.2">
      <c r="A62" s="83"/>
      <c r="B62" s="83"/>
      <c r="C62" s="83"/>
      <c r="D62" s="154"/>
    </row>
    <row r="63" spans="1:4" s="43" customFormat="1" x14ac:dyDescent="0.2">
      <c r="A63" s="83"/>
      <c r="B63" s="83"/>
      <c r="C63" s="83"/>
      <c r="D63" s="153"/>
    </row>
    <row r="64" spans="1:4" s="43" customFormat="1" x14ac:dyDescent="0.2">
      <c r="A64" s="83"/>
      <c r="B64" s="83"/>
      <c r="C64" s="83"/>
      <c r="D64" s="153"/>
    </row>
    <row r="65" spans="1:4" s="43" customFormat="1" x14ac:dyDescent="0.2">
      <c r="A65" s="83"/>
      <c r="B65" s="83"/>
      <c r="C65" s="83"/>
      <c r="D65" s="153"/>
    </row>
    <row r="66" spans="1:4" s="43" customFormat="1" x14ac:dyDescent="0.2">
      <c r="A66" s="83"/>
      <c r="B66" s="83"/>
      <c r="C66" s="83"/>
      <c r="D66" s="153"/>
    </row>
    <row r="67" spans="1:4" s="43" customFormat="1" x14ac:dyDescent="0.2">
      <c r="A67" s="83"/>
      <c r="B67" s="83"/>
      <c r="C67" s="83"/>
      <c r="D67" s="155"/>
    </row>
    <row r="68" spans="1:4" s="43" customFormat="1" x14ac:dyDescent="0.2">
      <c r="A68" s="83"/>
      <c r="B68" s="83"/>
      <c r="C68" s="83"/>
      <c r="D68" s="83"/>
    </row>
    <row r="69" spans="1:4" s="43" customFormat="1" x14ac:dyDescent="0.2">
      <c r="A69" s="83"/>
      <c r="B69" s="83"/>
      <c r="C69" s="83"/>
      <c r="D69" s="83"/>
    </row>
    <row r="70" spans="1:4" s="43" customFormat="1" x14ac:dyDescent="0.2">
      <c r="A70" s="83"/>
      <c r="B70" s="83"/>
      <c r="C70" s="83"/>
      <c r="D70" s="83"/>
    </row>
    <row r="71" spans="1:4" s="43" customFormat="1" x14ac:dyDescent="0.2">
      <c r="A71" s="83"/>
      <c r="B71" s="83"/>
      <c r="C71" s="83"/>
      <c r="D71" s="83"/>
    </row>
    <row r="72" spans="1:4" s="43" customFormat="1" x14ac:dyDescent="0.2">
      <c r="A72" s="83"/>
      <c r="B72" s="83"/>
      <c r="C72" s="83"/>
      <c r="D72" s="83"/>
    </row>
    <row r="73" spans="1:4" s="43" customFormat="1" x14ac:dyDescent="0.2">
      <c r="A73" s="83"/>
      <c r="B73" s="83"/>
      <c r="C73" s="83"/>
      <c r="D73" s="83"/>
    </row>
    <row r="74" spans="1:4" s="43" customFormat="1" x14ac:dyDescent="0.2">
      <c r="A74" s="83"/>
      <c r="B74" s="83"/>
      <c r="C74" s="83"/>
      <c r="D74" s="83"/>
    </row>
    <row r="75" spans="1:4" s="43" customFormat="1" x14ac:dyDescent="0.2">
      <c r="A75" s="83"/>
      <c r="B75" s="83"/>
      <c r="C75" s="83"/>
      <c r="D75" s="83"/>
    </row>
    <row r="76" spans="1:4" s="43" customFormat="1" x14ac:dyDescent="0.2">
      <c r="A76" s="83"/>
      <c r="B76" s="83"/>
      <c r="C76" s="83"/>
      <c r="D76" s="83"/>
    </row>
    <row r="77" spans="1:4" s="43" customFormat="1" x14ac:dyDescent="0.2">
      <c r="A77" s="83"/>
      <c r="B77" s="83"/>
      <c r="C77" s="83"/>
      <c r="D77" s="83"/>
    </row>
    <row r="78" spans="1:4" s="43" customFormat="1" x14ac:dyDescent="0.2">
      <c r="A78" s="83"/>
      <c r="B78" s="83"/>
      <c r="C78" s="83"/>
      <c r="D78" s="83"/>
    </row>
    <row r="79" spans="1:4" s="43" customFormat="1" x14ac:dyDescent="0.2">
      <c r="A79" s="83"/>
      <c r="B79" s="83"/>
      <c r="C79" s="83"/>
      <c r="D79" s="83"/>
    </row>
    <row r="80" spans="1:4" s="43" customFormat="1" x14ac:dyDescent="0.2">
      <c r="A80" s="83"/>
      <c r="B80" s="83"/>
      <c r="C80" s="83"/>
      <c r="D80" s="83"/>
    </row>
    <row r="81" spans="1:4" s="43" customFormat="1" x14ac:dyDescent="0.2">
      <c r="A81" s="83"/>
      <c r="B81" s="83"/>
      <c r="C81" s="83"/>
      <c r="D81" s="83"/>
    </row>
    <row r="82" spans="1:4" s="43" customFormat="1" x14ac:dyDescent="0.2">
      <c r="A82" s="83"/>
      <c r="B82" s="83"/>
      <c r="C82" s="83"/>
      <c r="D82" s="83"/>
    </row>
    <row r="83" spans="1:4" s="43" customFormat="1" x14ac:dyDescent="0.2">
      <c r="A83" s="83"/>
      <c r="B83" s="83"/>
      <c r="C83" s="83"/>
      <c r="D83" s="83"/>
    </row>
    <row r="84" spans="1:4" s="43" customFormat="1" x14ac:dyDescent="0.2">
      <c r="A84" s="83"/>
      <c r="B84" s="83"/>
      <c r="C84" s="83"/>
      <c r="D84" s="83"/>
    </row>
    <row r="85" spans="1:4" s="43" customFormat="1" x14ac:dyDescent="0.2">
      <c r="A85" s="83"/>
      <c r="B85" s="83"/>
      <c r="C85" s="83"/>
      <c r="D85" s="83"/>
    </row>
    <row r="86" spans="1:4" s="43" customFormat="1" x14ac:dyDescent="0.2">
      <c r="A86" s="83"/>
      <c r="B86" s="83"/>
      <c r="C86" s="83"/>
      <c r="D86" s="83"/>
    </row>
    <row r="87" spans="1:4" s="43" customFormat="1" x14ac:dyDescent="0.2">
      <c r="A87" s="83"/>
      <c r="B87" s="83"/>
      <c r="C87" s="83"/>
      <c r="D87" s="83"/>
    </row>
    <row r="88" spans="1:4" s="43" customFormat="1" x14ac:dyDescent="0.2">
      <c r="A88" s="83"/>
      <c r="B88" s="83"/>
      <c r="C88" s="83"/>
      <c r="D88" s="83"/>
    </row>
    <row r="89" spans="1:4" s="43" customFormat="1" x14ac:dyDescent="0.2">
      <c r="A89" s="83"/>
      <c r="B89" s="83"/>
      <c r="C89" s="83"/>
      <c r="D89" s="83"/>
    </row>
    <row r="90" spans="1:4" s="43" customFormat="1" x14ac:dyDescent="0.2">
      <c r="A90" s="83"/>
      <c r="B90" s="83"/>
      <c r="C90" s="83"/>
      <c r="D90" s="83"/>
    </row>
    <row r="91" spans="1:4" s="43" customFormat="1" x14ac:dyDescent="0.2">
      <c r="A91" s="83"/>
      <c r="B91" s="83"/>
      <c r="C91" s="83"/>
      <c r="D91" s="83"/>
    </row>
    <row r="92" spans="1:4" s="43" customFormat="1" x14ac:dyDescent="0.2">
      <c r="A92" s="83"/>
      <c r="B92" s="83"/>
      <c r="C92" s="83"/>
      <c r="D92" s="83"/>
    </row>
    <row r="93" spans="1:4" s="43" customFormat="1" x14ac:dyDescent="0.2">
      <c r="A93" s="83"/>
      <c r="B93" s="83"/>
      <c r="C93" s="83"/>
      <c r="D93" s="83"/>
    </row>
    <row r="94" spans="1:4" s="43" customFormat="1" x14ac:dyDescent="0.2">
      <c r="A94" s="83"/>
      <c r="B94" s="83"/>
      <c r="C94" s="83"/>
      <c r="D94" s="83"/>
    </row>
    <row r="95" spans="1:4" s="43" customFormat="1" x14ac:dyDescent="0.2">
      <c r="A95" s="83"/>
      <c r="B95" s="83"/>
      <c r="C95" s="83"/>
      <c r="D95" s="83"/>
    </row>
    <row r="96" spans="1:4" s="43" customFormat="1" x14ac:dyDescent="0.2">
      <c r="A96" s="83"/>
      <c r="B96" s="83"/>
      <c r="C96" s="83"/>
      <c r="D96" s="83"/>
    </row>
    <row r="97" spans="1:4" s="43" customFormat="1" x14ac:dyDescent="0.2">
      <c r="A97" s="83"/>
      <c r="B97" s="83"/>
      <c r="C97" s="83"/>
      <c r="D97" s="83"/>
    </row>
    <row r="98" spans="1:4" s="43" customFormat="1" x14ac:dyDescent="0.2">
      <c r="A98" s="83"/>
      <c r="B98" s="83"/>
      <c r="C98" s="83"/>
      <c r="D98" s="83"/>
    </row>
    <row r="99" spans="1:4" s="43" customFormat="1" x14ac:dyDescent="0.2">
      <c r="A99" s="83"/>
      <c r="B99" s="83"/>
      <c r="C99" s="83"/>
      <c r="D99" s="83"/>
    </row>
    <row r="100" spans="1:4" s="43" customFormat="1" x14ac:dyDescent="0.2">
      <c r="A100" s="83"/>
      <c r="B100" s="83"/>
      <c r="C100" s="83"/>
      <c r="D100" s="83"/>
    </row>
    <row r="101" spans="1:4" s="43" customFormat="1" x14ac:dyDescent="0.2">
      <c r="A101" s="83"/>
      <c r="B101" s="83"/>
      <c r="C101" s="83"/>
      <c r="D101" s="83"/>
    </row>
    <row r="102" spans="1:4" s="43" customFormat="1" x14ac:dyDescent="0.2">
      <c r="A102" s="83"/>
      <c r="B102" s="83"/>
      <c r="C102" s="83"/>
      <c r="D102" s="83"/>
    </row>
    <row r="103" spans="1:4" s="43" customFormat="1" x14ac:dyDescent="0.2">
      <c r="A103" s="83"/>
      <c r="B103" s="83"/>
      <c r="C103" s="83"/>
      <c r="D103" s="83"/>
    </row>
    <row r="104" spans="1:4" s="43" customFormat="1" x14ac:dyDescent="0.2">
      <c r="A104" s="83"/>
      <c r="B104" s="83"/>
      <c r="C104" s="83"/>
      <c r="D104" s="83"/>
    </row>
    <row r="105" spans="1:4" s="43" customFormat="1" x14ac:dyDescent="0.2">
      <c r="A105" s="83"/>
      <c r="B105" s="83"/>
      <c r="C105" s="83"/>
      <c r="D105" s="83"/>
    </row>
    <row r="106" spans="1:4" s="43" customFormat="1" x14ac:dyDescent="0.2">
      <c r="A106" s="83"/>
      <c r="B106" s="83"/>
      <c r="C106" s="83"/>
      <c r="D106" s="83"/>
    </row>
    <row r="107" spans="1:4" s="43" customFormat="1" x14ac:dyDescent="0.2">
      <c r="A107" s="83"/>
      <c r="B107" s="83"/>
      <c r="C107" s="83"/>
      <c r="D107" s="83"/>
    </row>
    <row r="108" spans="1:4" s="43" customFormat="1" x14ac:dyDescent="0.2">
      <c r="A108" s="83"/>
      <c r="B108" s="83"/>
      <c r="C108" s="83"/>
      <c r="D108" s="83"/>
    </row>
    <row r="109" spans="1:4" s="43" customFormat="1" x14ac:dyDescent="0.2">
      <c r="A109" s="83"/>
      <c r="B109" s="83"/>
      <c r="C109" s="83"/>
      <c r="D109" s="83"/>
    </row>
    <row r="110" spans="1:4" s="43" customFormat="1" x14ac:dyDescent="0.2">
      <c r="A110" s="83"/>
      <c r="B110" s="83"/>
      <c r="C110" s="83"/>
      <c r="D110" s="83"/>
    </row>
    <row r="111" spans="1:4" s="43" customFormat="1" x14ac:dyDescent="0.2">
      <c r="A111" s="83"/>
      <c r="B111" s="83"/>
      <c r="C111" s="83"/>
      <c r="D111" s="83"/>
    </row>
    <row r="112" spans="1:4" s="43" customFormat="1" x14ac:dyDescent="0.2">
      <c r="A112" s="83"/>
      <c r="B112" s="83"/>
      <c r="C112" s="83"/>
      <c r="D112" s="83"/>
    </row>
    <row r="113" spans="1:4" s="43" customFormat="1" x14ac:dyDescent="0.2">
      <c r="A113" s="83"/>
      <c r="B113" s="83"/>
      <c r="C113" s="83"/>
      <c r="D113" s="83"/>
    </row>
    <row r="114" spans="1:4" s="43" customFormat="1" x14ac:dyDescent="0.2">
      <c r="A114" s="83"/>
      <c r="B114" s="83"/>
      <c r="C114" s="83"/>
      <c r="D114" s="83"/>
    </row>
    <row r="115" spans="1:4" s="43" customFormat="1" x14ac:dyDescent="0.2">
      <c r="A115" s="83"/>
      <c r="B115" s="83"/>
      <c r="C115" s="83"/>
      <c r="D115" s="83"/>
    </row>
    <row r="116" spans="1:4" s="43" customFormat="1" x14ac:dyDescent="0.2">
      <c r="A116" s="83"/>
      <c r="B116" s="83"/>
      <c r="C116" s="83"/>
      <c r="D116" s="83"/>
    </row>
    <row r="117" spans="1:4" s="43" customFormat="1" x14ac:dyDescent="0.2">
      <c r="A117" s="83"/>
      <c r="B117" s="83"/>
      <c r="C117" s="83"/>
      <c r="D117" s="83"/>
    </row>
    <row r="118" spans="1:4" s="43" customFormat="1" x14ac:dyDescent="0.2">
      <c r="A118" s="83"/>
      <c r="B118" s="83"/>
      <c r="C118" s="83"/>
      <c r="D118" s="83"/>
    </row>
    <row r="119" spans="1:4" s="43" customFormat="1" x14ac:dyDescent="0.2">
      <c r="A119" s="83"/>
      <c r="B119" s="83"/>
      <c r="C119" s="83"/>
      <c r="D119" s="83"/>
    </row>
    <row r="120" spans="1:4" s="43" customFormat="1" x14ac:dyDescent="0.2">
      <c r="A120" s="83"/>
      <c r="B120" s="83"/>
      <c r="C120" s="83"/>
      <c r="D120" s="83"/>
    </row>
    <row r="121" spans="1:4" s="43" customFormat="1" x14ac:dyDescent="0.2">
      <c r="A121" s="83"/>
      <c r="B121" s="83"/>
      <c r="C121" s="83"/>
      <c r="D121" s="83"/>
    </row>
    <row r="122" spans="1:4" s="43" customFormat="1" x14ac:dyDescent="0.2">
      <c r="A122" s="83"/>
      <c r="B122" s="83"/>
      <c r="C122" s="83"/>
      <c r="D122" s="83"/>
    </row>
    <row r="123" spans="1:4" s="43" customFormat="1" x14ac:dyDescent="0.2">
      <c r="A123" s="83"/>
      <c r="B123" s="83"/>
      <c r="C123" s="83"/>
      <c r="D123" s="83"/>
    </row>
    <row r="124" spans="1:4" s="43" customFormat="1" x14ac:dyDescent="0.2">
      <c r="A124" s="83"/>
      <c r="B124" s="83"/>
      <c r="C124" s="83"/>
      <c r="D124" s="83"/>
    </row>
    <row r="125" spans="1:4" s="43" customFormat="1" x14ac:dyDescent="0.2">
      <c r="A125" s="83"/>
      <c r="B125" s="83"/>
      <c r="C125" s="83"/>
      <c r="D125" s="83"/>
    </row>
    <row r="126" spans="1:4" s="43" customFormat="1" x14ac:dyDescent="0.2">
      <c r="A126" s="83"/>
      <c r="B126" s="83"/>
      <c r="C126" s="83"/>
      <c r="D126" s="83"/>
    </row>
    <row r="127" spans="1:4" s="43" customFormat="1" x14ac:dyDescent="0.2">
      <c r="A127" s="83"/>
      <c r="B127" s="83"/>
      <c r="C127" s="83"/>
      <c r="D127" s="83"/>
    </row>
    <row r="128" spans="1:4" s="43" customFormat="1" x14ac:dyDescent="0.2">
      <c r="A128" s="83"/>
      <c r="B128" s="83"/>
      <c r="C128" s="83"/>
      <c r="D128" s="83"/>
    </row>
    <row r="129" spans="1:4" s="43" customFormat="1" x14ac:dyDescent="0.2">
      <c r="A129" s="83"/>
      <c r="B129" s="83"/>
      <c r="C129" s="83"/>
      <c r="D129" s="83"/>
    </row>
    <row r="130" spans="1:4" s="43" customFormat="1" x14ac:dyDescent="0.2">
      <c r="A130" s="83"/>
      <c r="B130" s="83"/>
      <c r="C130" s="83"/>
      <c r="D130" s="83"/>
    </row>
    <row r="131" spans="1:4" s="43" customFormat="1" x14ac:dyDescent="0.2">
      <c r="A131" s="83"/>
      <c r="B131" s="83"/>
      <c r="C131" s="83"/>
      <c r="D131" s="83"/>
    </row>
    <row r="132" spans="1:4" s="43" customFormat="1" x14ac:dyDescent="0.2">
      <c r="A132" s="83"/>
      <c r="B132" s="83"/>
      <c r="C132" s="83"/>
      <c r="D132" s="83"/>
    </row>
    <row r="133" spans="1:4" s="43" customFormat="1" x14ac:dyDescent="0.2">
      <c r="A133" s="83"/>
      <c r="B133" s="83"/>
      <c r="C133" s="83"/>
      <c r="D133" s="83"/>
    </row>
    <row r="134" spans="1:4" s="43" customFormat="1" x14ac:dyDescent="0.2">
      <c r="A134" s="83"/>
      <c r="B134" s="83"/>
      <c r="C134" s="83"/>
      <c r="D134" s="83"/>
    </row>
    <row r="135" spans="1:4" s="43" customFormat="1" x14ac:dyDescent="0.2">
      <c r="A135" s="83"/>
      <c r="B135" s="83"/>
      <c r="C135" s="83"/>
      <c r="D135" s="83"/>
    </row>
    <row r="136" spans="1:4" s="43" customFormat="1" x14ac:dyDescent="0.2">
      <c r="A136" s="83"/>
      <c r="B136" s="83"/>
      <c r="C136" s="83"/>
      <c r="D136" s="83"/>
    </row>
    <row r="137" spans="1:4" s="43" customFormat="1" x14ac:dyDescent="0.2">
      <c r="A137" s="83"/>
      <c r="B137" s="83"/>
      <c r="C137" s="83"/>
      <c r="D137" s="83"/>
    </row>
    <row r="138" spans="1:4" s="43" customFormat="1" x14ac:dyDescent="0.2">
      <c r="A138" s="83"/>
      <c r="B138" s="83"/>
      <c r="C138" s="83"/>
      <c r="D138" s="83"/>
    </row>
    <row r="139" spans="1:4" s="43" customFormat="1" x14ac:dyDescent="0.2">
      <c r="A139" s="83"/>
      <c r="B139" s="83"/>
      <c r="C139" s="83"/>
      <c r="D139" s="83"/>
    </row>
    <row r="140" spans="1:4" s="43" customFormat="1" x14ac:dyDescent="0.2">
      <c r="A140" s="83"/>
      <c r="B140" s="83"/>
      <c r="C140" s="83"/>
      <c r="D140" s="83"/>
    </row>
    <row r="141" spans="1:4" s="43" customFormat="1" x14ac:dyDescent="0.2">
      <c r="A141" s="83"/>
      <c r="B141" s="83"/>
      <c r="C141" s="83"/>
      <c r="D141" s="83"/>
    </row>
    <row r="142" spans="1:4" s="43" customFormat="1" x14ac:dyDescent="0.2">
      <c r="A142" s="83"/>
      <c r="B142" s="83"/>
      <c r="C142" s="83"/>
      <c r="D142" s="83"/>
    </row>
    <row r="143" spans="1:4" s="43" customFormat="1" x14ac:dyDescent="0.2">
      <c r="A143" s="83"/>
      <c r="B143" s="83"/>
      <c r="C143" s="83"/>
      <c r="D143" s="83"/>
    </row>
    <row r="144" spans="1:4" s="43" customFormat="1" x14ac:dyDescent="0.2">
      <c r="A144" s="83"/>
      <c r="B144" s="83"/>
      <c r="C144" s="83"/>
      <c r="D144" s="83"/>
    </row>
    <row r="145" spans="1:4" s="43" customFormat="1" x14ac:dyDescent="0.2">
      <c r="A145" s="83"/>
      <c r="B145" s="83"/>
      <c r="C145" s="83"/>
      <c r="D145" s="83"/>
    </row>
    <row r="146" spans="1:4" s="43" customFormat="1" x14ac:dyDescent="0.2">
      <c r="A146" s="83"/>
      <c r="B146" s="83"/>
      <c r="C146" s="83"/>
      <c r="D146" s="83"/>
    </row>
    <row r="147" spans="1:4" s="43" customFormat="1" x14ac:dyDescent="0.2">
      <c r="A147" s="83"/>
      <c r="B147" s="83"/>
      <c r="C147" s="83"/>
      <c r="D147" s="83"/>
    </row>
    <row r="148" spans="1:4" s="43" customFormat="1" x14ac:dyDescent="0.2">
      <c r="A148" s="83"/>
      <c r="B148" s="83"/>
      <c r="C148" s="83"/>
      <c r="D148" s="83"/>
    </row>
    <row r="149" spans="1:4" s="43" customFormat="1" x14ac:dyDescent="0.2">
      <c r="A149" s="83"/>
      <c r="B149" s="83"/>
      <c r="C149" s="83"/>
      <c r="D149" s="83"/>
    </row>
    <row r="150" spans="1:4" s="43" customFormat="1" x14ac:dyDescent="0.2">
      <c r="A150" s="83"/>
      <c r="B150" s="83"/>
      <c r="C150" s="83"/>
      <c r="D150" s="83"/>
    </row>
    <row r="151" spans="1:4" s="43" customFormat="1" x14ac:dyDescent="0.2">
      <c r="A151" s="83"/>
      <c r="B151" s="83"/>
      <c r="C151" s="83"/>
      <c r="D151" s="83"/>
    </row>
    <row r="152" spans="1:4" s="43" customFormat="1" x14ac:dyDescent="0.2">
      <c r="A152" s="83"/>
      <c r="B152" s="83"/>
      <c r="C152" s="83"/>
      <c r="D152" s="83"/>
    </row>
    <row r="153" spans="1:4" s="43" customFormat="1" x14ac:dyDescent="0.2">
      <c r="A153" s="83"/>
      <c r="B153" s="83"/>
      <c r="C153" s="83"/>
      <c r="D153" s="83"/>
    </row>
    <row r="154" spans="1:4" s="43" customFormat="1" x14ac:dyDescent="0.2">
      <c r="A154" s="83"/>
      <c r="B154" s="83"/>
      <c r="C154" s="83"/>
      <c r="D154" s="83"/>
    </row>
    <row r="155" spans="1:4" s="43" customFormat="1" x14ac:dyDescent="0.2">
      <c r="A155" s="83"/>
      <c r="B155" s="83"/>
      <c r="C155" s="83"/>
      <c r="D155" s="83"/>
    </row>
    <row r="156" spans="1:4" s="43" customFormat="1" x14ac:dyDescent="0.2">
      <c r="A156" s="83"/>
      <c r="B156" s="83"/>
      <c r="C156" s="83"/>
      <c r="D156" s="83"/>
    </row>
    <row r="157" spans="1:4" s="43" customFormat="1" x14ac:dyDescent="0.2">
      <c r="A157" s="83"/>
      <c r="B157" s="83"/>
      <c r="C157" s="83"/>
      <c r="D157" s="83"/>
    </row>
    <row r="158" spans="1:4" s="43" customFormat="1" x14ac:dyDescent="0.2">
      <c r="A158" s="83"/>
      <c r="B158" s="83"/>
      <c r="C158" s="83"/>
      <c r="D158" s="83"/>
    </row>
    <row r="159" spans="1:4" s="43" customFormat="1" x14ac:dyDescent="0.2">
      <c r="A159" s="83"/>
      <c r="B159" s="83"/>
      <c r="C159" s="83"/>
      <c r="D159" s="83"/>
    </row>
    <row r="160" spans="1:4" s="43" customFormat="1" x14ac:dyDescent="0.2">
      <c r="A160" s="83"/>
      <c r="B160" s="83"/>
      <c r="C160" s="83"/>
      <c r="D160" s="83"/>
    </row>
    <row r="161" spans="1:4" s="43" customFormat="1" x14ac:dyDescent="0.2">
      <c r="A161" s="83"/>
      <c r="B161" s="83"/>
      <c r="C161" s="83"/>
      <c r="D161" s="83"/>
    </row>
    <row r="162" spans="1:4" s="43" customFormat="1" x14ac:dyDescent="0.2">
      <c r="A162" s="83"/>
      <c r="B162" s="83"/>
      <c r="C162" s="83"/>
      <c r="D162" s="83"/>
    </row>
    <row r="163" spans="1:4" s="43" customFormat="1" x14ac:dyDescent="0.2">
      <c r="A163" s="83"/>
      <c r="B163" s="83"/>
      <c r="C163" s="83"/>
      <c r="D163" s="83"/>
    </row>
    <row r="164" spans="1:4" s="43" customFormat="1" x14ac:dyDescent="0.2">
      <c r="A164" s="83"/>
      <c r="B164" s="83"/>
      <c r="C164" s="83"/>
      <c r="D164" s="83"/>
    </row>
    <row r="165" spans="1:4" s="43" customFormat="1" x14ac:dyDescent="0.2">
      <c r="A165" s="83"/>
      <c r="B165" s="83"/>
      <c r="C165" s="83"/>
      <c r="D165" s="83"/>
    </row>
    <row r="166" spans="1:4" s="43" customFormat="1" x14ac:dyDescent="0.2">
      <c r="A166" s="83"/>
      <c r="B166" s="83"/>
      <c r="C166" s="83"/>
      <c r="D166" s="83"/>
    </row>
    <row r="167" spans="1:4" s="43" customFormat="1" x14ac:dyDescent="0.2">
      <c r="A167" s="83"/>
      <c r="B167" s="83"/>
      <c r="C167" s="83"/>
      <c r="D167" s="83"/>
    </row>
    <row r="168" spans="1:4" s="43" customFormat="1" x14ac:dyDescent="0.2">
      <c r="A168" s="83"/>
      <c r="B168" s="83"/>
      <c r="C168" s="83"/>
      <c r="D168" s="83"/>
    </row>
    <row r="169" spans="1:4" s="43" customFormat="1" x14ac:dyDescent="0.2">
      <c r="A169" s="83"/>
      <c r="B169" s="83"/>
      <c r="C169" s="83"/>
      <c r="D169" s="83"/>
    </row>
    <row r="170" spans="1:4" s="43" customFormat="1" x14ac:dyDescent="0.2">
      <c r="A170" s="83"/>
      <c r="B170" s="83"/>
      <c r="C170" s="83"/>
      <c r="D170" s="83"/>
    </row>
    <row r="171" spans="1:4" s="43" customFormat="1" x14ac:dyDescent="0.2">
      <c r="A171" s="83"/>
      <c r="B171" s="83"/>
      <c r="C171" s="83"/>
      <c r="D171" s="83"/>
    </row>
    <row r="172" spans="1:4" s="43" customFormat="1" x14ac:dyDescent="0.2">
      <c r="A172" s="83"/>
      <c r="B172" s="83"/>
      <c r="C172" s="83"/>
      <c r="D172" s="83"/>
    </row>
    <row r="173" spans="1:4" s="43" customFormat="1" x14ac:dyDescent="0.2">
      <c r="A173" s="83"/>
      <c r="B173" s="83"/>
      <c r="C173" s="83"/>
      <c r="D173" s="83"/>
    </row>
    <row r="174" spans="1:4" s="43" customFormat="1" x14ac:dyDescent="0.2">
      <c r="A174" s="83"/>
      <c r="B174" s="83"/>
      <c r="C174" s="83"/>
      <c r="D174" s="83"/>
    </row>
    <row r="175" spans="1:4" s="43" customFormat="1" x14ac:dyDescent="0.2">
      <c r="A175" s="83"/>
      <c r="B175" s="83"/>
      <c r="C175" s="83"/>
      <c r="D175" s="83"/>
    </row>
    <row r="176" spans="1:4" s="43" customFormat="1" x14ac:dyDescent="0.2">
      <c r="A176" s="83"/>
      <c r="B176" s="83"/>
      <c r="C176" s="83"/>
      <c r="D176" s="83"/>
    </row>
    <row r="177" spans="1:4" s="43" customFormat="1" x14ac:dyDescent="0.2">
      <c r="A177" s="83"/>
      <c r="B177" s="83"/>
      <c r="C177" s="83"/>
      <c r="D177" s="83"/>
    </row>
    <row r="178" spans="1:4" s="43" customFormat="1" x14ac:dyDescent="0.2">
      <c r="A178" s="83"/>
      <c r="B178" s="83"/>
      <c r="C178" s="83"/>
      <c r="D178" s="83"/>
    </row>
    <row r="179" spans="1:4" s="43" customFormat="1" x14ac:dyDescent="0.2">
      <c r="A179" s="83"/>
      <c r="B179" s="83"/>
      <c r="C179" s="83"/>
      <c r="D179" s="83"/>
    </row>
    <row r="180" spans="1:4" s="43" customFormat="1" x14ac:dyDescent="0.2">
      <c r="A180" s="83"/>
      <c r="B180" s="83"/>
      <c r="C180" s="83"/>
      <c r="D180" s="83"/>
    </row>
    <row r="181" spans="1:4" s="43" customFormat="1" x14ac:dyDescent="0.2">
      <c r="A181" s="83"/>
      <c r="B181" s="83"/>
      <c r="C181" s="83"/>
      <c r="D181" s="83"/>
    </row>
    <row r="182" spans="1:4" s="43" customFormat="1" x14ac:dyDescent="0.2">
      <c r="A182" s="83"/>
      <c r="B182" s="83"/>
      <c r="C182" s="83"/>
      <c r="D182" s="83"/>
    </row>
    <row r="183" spans="1:4" s="43" customFormat="1" x14ac:dyDescent="0.2">
      <c r="A183" s="83"/>
      <c r="B183" s="83"/>
      <c r="C183" s="83"/>
      <c r="D183" s="83"/>
    </row>
    <row r="184" spans="1:4" s="43" customFormat="1" x14ac:dyDescent="0.2">
      <c r="A184" s="83"/>
      <c r="B184" s="83"/>
      <c r="C184" s="83"/>
      <c r="D184" s="83"/>
    </row>
    <row r="185" spans="1:4" s="43" customFormat="1" x14ac:dyDescent="0.2">
      <c r="A185" s="83"/>
      <c r="B185" s="83"/>
      <c r="C185" s="83"/>
      <c r="D185" s="83"/>
    </row>
    <row r="186" spans="1:4" s="43" customFormat="1" x14ac:dyDescent="0.2">
      <c r="A186" s="83"/>
      <c r="B186" s="83"/>
      <c r="C186" s="83"/>
      <c r="D186" s="83"/>
    </row>
    <row r="187" spans="1:4" s="43" customFormat="1" x14ac:dyDescent="0.2">
      <c r="A187" s="83"/>
      <c r="B187" s="83"/>
      <c r="C187" s="83"/>
      <c r="D187" s="83"/>
    </row>
    <row r="188" spans="1:4" s="43" customFormat="1" x14ac:dyDescent="0.2">
      <c r="A188" s="83"/>
      <c r="B188" s="83"/>
      <c r="C188" s="83"/>
      <c r="D188" s="83"/>
    </row>
    <row r="189" spans="1:4" s="43" customFormat="1" x14ac:dyDescent="0.2">
      <c r="A189" s="83"/>
      <c r="B189" s="83"/>
      <c r="C189" s="83"/>
      <c r="D189" s="83"/>
    </row>
  </sheetData>
  <sheetProtection algorithmName="SHA-512" hashValue="PwsSJPLjvNNJmrWIsDP3zAcq+QwiSj79PAk08d5SckYKVX0EbWFS+Cukkcc46s7ES7uiPFjI/FnSH29QvLOyPA==" saltValue="cTRXN/Ew8G9LJXIFxMuyR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6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FCBA7D5-AE75-406B-894E-232816B52D6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AD71F08-C27D-407B-BA0D-21A9E4E634C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9654-8FD7-4B71-B4F7-6813BF8FA78D}">
  <sheetPr codeName="Arkusz18">
    <pageSetUpPr fitToPage="1"/>
  </sheetPr>
  <dimension ref="A1:G180"/>
  <sheetViews>
    <sheetView zoomScaleNormal="100" zoomScaleSheetLayoutView="100" workbookViewId="0">
      <selection activeCell="C6" sqref="C6:C17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3.5" thickBot="1" x14ac:dyDescent="0.25">
      <c r="A2" s="566" t="s">
        <v>43</v>
      </c>
      <c r="B2" s="535"/>
      <c r="C2" s="273" t="s">
        <v>48</v>
      </c>
      <c r="D2" s="264" t="s">
        <v>50</v>
      </c>
      <c r="E2" s="263"/>
      <c r="F2" s="263"/>
    </row>
    <row r="3" spans="1:7" ht="26.25" thickBot="1" x14ac:dyDescent="0.25">
      <c r="A3" s="567" t="s">
        <v>94</v>
      </c>
      <c r="B3" s="544"/>
      <c r="C3" s="274" t="s">
        <v>244</v>
      </c>
      <c r="D3" s="265" t="s">
        <v>239</v>
      </c>
      <c r="E3" s="263"/>
      <c r="F3" s="263"/>
    </row>
    <row r="4" spans="1:7" ht="13.5" thickBot="1" x14ac:dyDescent="0.25">
      <c r="A4" s="567" t="s">
        <v>316</v>
      </c>
      <c r="B4" s="568"/>
      <c r="C4" s="273" t="s">
        <v>317</v>
      </c>
      <c r="D4" s="123"/>
      <c r="E4" s="124"/>
      <c r="F4" s="378" t="s">
        <v>306</v>
      </c>
    </row>
    <row r="5" spans="1:7" ht="64.5" thickBot="1" x14ac:dyDescent="0.25">
      <c r="A5" s="571" t="s">
        <v>228</v>
      </c>
      <c r="B5" s="573"/>
      <c r="C5" s="125" t="s">
        <v>229</v>
      </c>
      <c r="D5" s="123"/>
      <c r="E5" s="126"/>
      <c r="F5" s="382">
        <f>SUBTOTAL(9,F7:F17)</f>
        <v>11</v>
      </c>
      <c r="G5" s="41">
        <f>SUBTOTAL(9,G7:G17)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179">
        <v>12</v>
      </c>
      <c r="E7" s="180">
        <f>IFERROR(C7*Wykaz!$F$4,"-")</f>
        <v>0</v>
      </c>
      <c r="F7" s="383">
        <f t="shared" ref="F7:F17" si="0">IF((OR(C7=0,C7="",NOT(ISNUMBER(C7))))=TRUE,1,0)</f>
        <v>1</v>
      </c>
      <c r="G7" s="401">
        <f t="shared" ref="G7:G17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73">
        <v>12</v>
      </c>
      <c r="E8" s="96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181" t="s">
        <v>58</v>
      </c>
      <c r="B9" s="134" t="s">
        <v>177</v>
      </c>
      <c r="C9" s="35"/>
      <c r="D9" s="73">
        <v>1</v>
      </c>
      <c r="E9" s="96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51" x14ac:dyDescent="0.2">
      <c r="A10" s="181" t="s">
        <v>59</v>
      </c>
      <c r="B10" s="134" t="s">
        <v>82</v>
      </c>
      <c r="C10" s="35"/>
      <c r="D10" s="73">
        <v>1</v>
      </c>
      <c r="E10" s="96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x14ac:dyDescent="0.2">
      <c r="A11" s="181" t="s">
        <v>60</v>
      </c>
      <c r="B11" s="206" t="s">
        <v>251</v>
      </c>
      <c r="C11" s="117"/>
      <c r="D11" s="283">
        <v>2</v>
      </c>
      <c r="E11" s="27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x14ac:dyDescent="0.2">
      <c r="A12" s="181" t="s">
        <v>61</v>
      </c>
      <c r="B12" s="276" t="s">
        <v>255</v>
      </c>
      <c r="C12" s="85"/>
      <c r="D12" s="283">
        <v>2</v>
      </c>
      <c r="E12" s="27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x14ac:dyDescent="0.2">
      <c r="A13" s="181" t="s">
        <v>62</v>
      </c>
      <c r="B13" s="139" t="s">
        <v>113</v>
      </c>
      <c r="C13" s="85"/>
      <c r="D13" s="283">
        <v>1</v>
      </c>
      <c r="E13" s="27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x14ac:dyDescent="0.2">
      <c r="A14" s="181" t="s">
        <v>63</v>
      </c>
      <c r="B14" s="139" t="s">
        <v>248</v>
      </c>
      <c r="C14" s="85"/>
      <c r="D14" s="283">
        <v>2</v>
      </c>
      <c r="E14" s="27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181" t="s">
        <v>64</v>
      </c>
      <c r="B15" s="276" t="s">
        <v>76</v>
      </c>
      <c r="C15" s="85"/>
      <c r="D15" s="283">
        <v>1</v>
      </c>
      <c r="E15" s="27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x14ac:dyDescent="0.2">
      <c r="A16" s="181" t="s">
        <v>65</v>
      </c>
      <c r="B16" s="139" t="s">
        <v>250</v>
      </c>
      <c r="C16" s="85"/>
      <c r="D16" s="283">
        <v>4</v>
      </c>
      <c r="E16" s="27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ht="26.25" thickBot="1" x14ac:dyDescent="0.25">
      <c r="A17" s="188" t="s">
        <v>66</v>
      </c>
      <c r="B17" s="280" t="s">
        <v>154</v>
      </c>
      <c r="C17" s="120"/>
      <c r="D17" s="284">
        <v>2</v>
      </c>
      <c r="E17" s="282">
        <f>IFERROR(C17*Wykaz!$F$4,"-")</f>
        <v>0</v>
      </c>
      <c r="F17" s="391">
        <f t="shared" si="0"/>
        <v>1</v>
      </c>
      <c r="G17" s="401">
        <f t="shared" si="1"/>
        <v>0</v>
      </c>
    </row>
    <row r="18" spans="1:7" s="169" customFormat="1" x14ac:dyDescent="0.2">
      <c r="A18" s="83"/>
      <c r="B18" s="83"/>
      <c r="C18" s="83"/>
      <c r="D18" s="152"/>
      <c r="E18" s="43"/>
      <c r="F18" s="43"/>
    </row>
    <row r="19" spans="1:7" s="169" customFormat="1" x14ac:dyDescent="0.2">
      <c r="A19" s="83"/>
      <c r="B19" s="271"/>
      <c r="C19" s="83"/>
      <c r="D19" s="152"/>
      <c r="E19" s="43"/>
      <c r="F19" s="43"/>
    </row>
    <row r="20" spans="1:7" s="169" customFormat="1" x14ac:dyDescent="0.2">
      <c r="A20" s="83"/>
      <c r="B20" s="83"/>
      <c r="C20" s="83"/>
      <c r="D20" s="152"/>
      <c r="E20" s="43"/>
      <c r="F20" s="43"/>
    </row>
    <row r="21" spans="1:7" s="169" customFormat="1" x14ac:dyDescent="0.2">
      <c r="A21" s="83"/>
      <c r="B21" s="83"/>
      <c r="C21" s="83"/>
      <c r="D21" s="152"/>
      <c r="E21" s="43"/>
      <c r="F21" s="43"/>
    </row>
    <row r="22" spans="1:7" s="169" customFormat="1" x14ac:dyDescent="0.2">
      <c r="A22" s="83"/>
      <c r="B22" s="83"/>
      <c r="C22" s="83"/>
      <c r="D22" s="152"/>
      <c r="E22" s="43"/>
      <c r="F22" s="43"/>
    </row>
    <row r="23" spans="1:7" s="169" customFormat="1" x14ac:dyDescent="0.2">
      <c r="A23" s="83"/>
      <c r="B23" s="83"/>
      <c r="C23" s="83"/>
      <c r="D23" s="152"/>
      <c r="E23" s="43"/>
      <c r="F23" s="43"/>
    </row>
    <row r="24" spans="1:7" s="169" customFormat="1" x14ac:dyDescent="0.2">
      <c r="A24" s="83"/>
      <c r="B24" s="83"/>
      <c r="C24" s="83"/>
      <c r="D24" s="152"/>
      <c r="E24" s="43"/>
      <c r="F24" s="43"/>
    </row>
    <row r="25" spans="1:7" s="169" customFormat="1" x14ac:dyDescent="0.2">
      <c r="A25" s="83"/>
      <c r="B25" s="83"/>
      <c r="C25" s="83"/>
      <c r="D25" s="152"/>
      <c r="E25" s="43"/>
      <c r="F25" s="43"/>
    </row>
    <row r="26" spans="1:7" x14ac:dyDescent="0.2">
      <c r="A26" s="83"/>
      <c r="B26" s="83"/>
      <c r="C26" s="83"/>
      <c r="D26" s="152"/>
    </row>
    <row r="27" spans="1:7" x14ac:dyDescent="0.2">
      <c r="A27" s="83"/>
      <c r="B27" s="83"/>
      <c r="C27" s="83"/>
      <c r="D27" s="152"/>
    </row>
    <row r="28" spans="1:7" x14ac:dyDescent="0.2">
      <c r="A28" s="83"/>
      <c r="B28" s="83"/>
      <c r="C28" s="83"/>
      <c r="D28" s="152"/>
    </row>
    <row r="29" spans="1:7" x14ac:dyDescent="0.2">
      <c r="A29" s="83"/>
      <c r="B29" s="83"/>
      <c r="C29" s="83"/>
      <c r="D29" s="152"/>
    </row>
    <row r="30" spans="1:7" x14ac:dyDescent="0.2">
      <c r="A30" s="83"/>
      <c r="B30" s="83"/>
      <c r="C30" s="83"/>
      <c r="D30" s="152"/>
    </row>
    <row r="31" spans="1:7" x14ac:dyDescent="0.2">
      <c r="A31" s="83"/>
      <c r="B31" s="83"/>
      <c r="C31" s="83"/>
      <c r="D31" s="152"/>
    </row>
    <row r="32" spans="1:7" s="43" customFormat="1" x14ac:dyDescent="0.2">
      <c r="A32" s="83"/>
      <c r="B32" s="83"/>
      <c r="C32" s="83"/>
      <c r="D32" s="152"/>
    </row>
    <row r="33" spans="1:4" s="43" customFormat="1" x14ac:dyDescent="0.2">
      <c r="A33" s="83"/>
      <c r="B33" s="83"/>
      <c r="C33" s="83"/>
      <c r="D33" s="152"/>
    </row>
    <row r="34" spans="1:4" s="43" customFormat="1" x14ac:dyDescent="0.2">
      <c r="A34" s="83"/>
      <c r="B34" s="83"/>
      <c r="C34" s="83"/>
      <c r="D34" s="152"/>
    </row>
    <row r="35" spans="1:4" s="43" customFormat="1" x14ac:dyDescent="0.2">
      <c r="A35" s="83"/>
      <c r="B35" s="83"/>
      <c r="C35" s="83"/>
      <c r="D35" s="152"/>
    </row>
    <row r="36" spans="1:4" s="43" customFormat="1" x14ac:dyDescent="0.2">
      <c r="A36" s="83"/>
      <c r="B36" s="83"/>
      <c r="C36" s="83"/>
      <c r="D36" s="152"/>
    </row>
    <row r="37" spans="1:4" s="43" customFormat="1" x14ac:dyDescent="0.2">
      <c r="A37" s="83"/>
      <c r="B37" s="83"/>
      <c r="C37" s="83"/>
      <c r="D37" s="152"/>
    </row>
    <row r="38" spans="1:4" s="43" customFormat="1" x14ac:dyDescent="0.2">
      <c r="A38" s="83"/>
      <c r="B38" s="83"/>
      <c r="C38" s="83"/>
      <c r="D38" s="152"/>
    </row>
    <row r="39" spans="1:4" s="43" customFormat="1" x14ac:dyDescent="0.2">
      <c r="A39" s="83"/>
      <c r="B39" s="83"/>
      <c r="C39" s="83"/>
      <c r="D39" s="152"/>
    </row>
    <row r="40" spans="1:4" s="43" customFormat="1" x14ac:dyDescent="0.2">
      <c r="A40" s="83"/>
      <c r="B40" s="83"/>
      <c r="C40" s="83"/>
      <c r="D40" s="152"/>
    </row>
    <row r="41" spans="1:4" s="43" customFormat="1" x14ac:dyDescent="0.2">
      <c r="A41" s="83"/>
      <c r="B41" s="83"/>
      <c r="C41" s="83"/>
      <c r="D41" s="152"/>
    </row>
    <row r="42" spans="1:4" s="43" customFormat="1" x14ac:dyDescent="0.2">
      <c r="A42" s="83"/>
      <c r="B42" s="83"/>
      <c r="C42" s="83"/>
      <c r="D42" s="152"/>
    </row>
    <row r="43" spans="1:4" s="43" customFormat="1" x14ac:dyDescent="0.2">
      <c r="A43" s="83"/>
      <c r="B43" s="83"/>
      <c r="C43" s="83"/>
      <c r="D43" s="152"/>
    </row>
    <row r="44" spans="1:4" s="43" customFormat="1" x14ac:dyDescent="0.2">
      <c r="A44" s="83"/>
      <c r="B44" s="83"/>
      <c r="C44" s="83"/>
      <c r="D44" s="152"/>
    </row>
    <row r="45" spans="1:4" s="43" customFormat="1" x14ac:dyDescent="0.2">
      <c r="A45" s="83"/>
      <c r="B45" s="83"/>
      <c r="C45" s="83"/>
      <c r="D45" s="152"/>
    </row>
    <row r="46" spans="1:4" s="43" customFormat="1" x14ac:dyDescent="0.2">
      <c r="A46" s="83"/>
      <c r="B46" s="83"/>
      <c r="C46" s="83"/>
      <c r="D46" s="152"/>
    </row>
    <row r="47" spans="1:4" s="43" customFormat="1" x14ac:dyDescent="0.2">
      <c r="A47" s="83"/>
      <c r="B47" s="83"/>
      <c r="C47" s="83"/>
      <c r="D47" s="152"/>
    </row>
    <row r="48" spans="1:4" s="43" customFormat="1" x14ac:dyDescent="0.2">
      <c r="A48" s="83"/>
      <c r="B48" s="83"/>
      <c r="C48" s="83"/>
      <c r="D48" s="152"/>
    </row>
    <row r="49" spans="1:4" s="43" customFormat="1" x14ac:dyDescent="0.2">
      <c r="A49" s="83"/>
      <c r="B49" s="83"/>
      <c r="C49" s="83"/>
      <c r="D49" s="152"/>
    </row>
    <row r="50" spans="1:4" s="43" customFormat="1" x14ac:dyDescent="0.2">
      <c r="A50" s="83"/>
      <c r="B50" s="83"/>
      <c r="C50" s="83"/>
      <c r="D50" s="152"/>
    </row>
    <row r="51" spans="1:4" s="43" customFormat="1" x14ac:dyDescent="0.2">
      <c r="A51" s="83"/>
      <c r="B51" s="83"/>
      <c r="C51" s="83"/>
      <c r="D51" s="152"/>
    </row>
    <row r="52" spans="1:4" s="43" customFormat="1" x14ac:dyDescent="0.2">
      <c r="A52" s="83"/>
      <c r="B52" s="83"/>
      <c r="C52" s="83"/>
      <c r="D52" s="153"/>
    </row>
    <row r="53" spans="1:4" s="43" customFormat="1" x14ac:dyDescent="0.2">
      <c r="A53" s="83"/>
      <c r="B53" s="83"/>
      <c r="C53" s="83"/>
      <c r="D53" s="154"/>
    </row>
    <row r="54" spans="1:4" s="43" customFormat="1" x14ac:dyDescent="0.2">
      <c r="A54" s="83"/>
      <c r="B54" s="83"/>
      <c r="C54" s="83"/>
      <c r="D54" s="153"/>
    </row>
    <row r="55" spans="1:4" s="43" customFormat="1" x14ac:dyDescent="0.2">
      <c r="A55" s="83"/>
      <c r="B55" s="83"/>
      <c r="C55" s="83"/>
      <c r="D55" s="153"/>
    </row>
    <row r="56" spans="1:4" s="43" customFormat="1" x14ac:dyDescent="0.2">
      <c r="A56" s="83"/>
      <c r="B56" s="83"/>
      <c r="C56" s="83"/>
      <c r="D56" s="153"/>
    </row>
    <row r="57" spans="1:4" s="43" customFormat="1" x14ac:dyDescent="0.2">
      <c r="A57" s="83"/>
      <c r="B57" s="83"/>
      <c r="C57" s="83"/>
      <c r="D57" s="153"/>
    </row>
    <row r="58" spans="1:4" s="43" customFormat="1" x14ac:dyDescent="0.2">
      <c r="A58" s="83"/>
      <c r="B58" s="83"/>
      <c r="C58" s="83"/>
      <c r="D58" s="155"/>
    </row>
    <row r="59" spans="1:4" s="43" customFormat="1" x14ac:dyDescent="0.2">
      <c r="A59" s="83"/>
      <c r="B59" s="83"/>
      <c r="C59" s="83"/>
      <c r="D59" s="83"/>
    </row>
    <row r="60" spans="1:4" s="43" customFormat="1" x14ac:dyDescent="0.2">
      <c r="A60" s="83"/>
      <c r="B60" s="83"/>
      <c r="C60" s="83"/>
      <c r="D60" s="83"/>
    </row>
    <row r="61" spans="1:4" s="43" customFormat="1" x14ac:dyDescent="0.2">
      <c r="A61" s="83"/>
      <c r="B61" s="83"/>
      <c r="C61" s="83"/>
      <c r="D61" s="83"/>
    </row>
    <row r="62" spans="1:4" s="43" customFormat="1" x14ac:dyDescent="0.2">
      <c r="A62" s="83"/>
      <c r="B62" s="83"/>
      <c r="C62" s="83"/>
      <c r="D62" s="83"/>
    </row>
    <row r="63" spans="1:4" s="43" customFormat="1" x14ac:dyDescent="0.2">
      <c r="A63" s="83"/>
      <c r="B63" s="83"/>
      <c r="C63" s="83"/>
      <c r="D63" s="83"/>
    </row>
    <row r="64" spans="1:4" s="43" customFormat="1" x14ac:dyDescent="0.2">
      <c r="A64" s="83"/>
      <c r="B64" s="83"/>
      <c r="C64" s="83"/>
      <c r="D64" s="83"/>
    </row>
    <row r="65" spans="1:4" s="43" customFormat="1" x14ac:dyDescent="0.2">
      <c r="A65" s="83"/>
      <c r="B65" s="83"/>
      <c r="C65" s="83"/>
      <c r="D65" s="83"/>
    </row>
    <row r="66" spans="1:4" s="43" customFormat="1" x14ac:dyDescent="0.2">
      <c r="A66" s="83"/>
      <c r="B66" s="83"/>
      <c r="C66" s="83"/>
      <c r="D66" s="83"/>
    </row>
    <row r="67" spans="1:4" s="43" customFormat="1" x14ac:dyDescent="0.2">
      <c r="A67" s="83"/>
      <c r="B67" s="83"/>
      <c r="C67" s="83"/>
      <c r="D67" s="83"/>
    </row>
    <row r="68" spans="1:4" s="43" customFormat="1" x14ac:dyDescent="0.2">
      <c r="A68" s="83"/>
      <c r="B68" s="83"/>
      <c r="C68" s="83"/>
      <c r="D68" s="83"/>
    </row>
    <row r="69" spans="1:4" s="43" customFormat="1" x14ac:dyDescent="0.2">
      <c r="A69" s="83"/>
      <c r="B69" s="83"/>
      <c r="C69" s="83"/>
      <c r="D69" s="83"/>
    </row>
    <row r="70" spans="1:4" s="43" customFormat="1" x14ac:dyDescent="0.2">
      <c r="A70" s="83"/>
      <c r="B70" s="83"/>
      <c r="C70" s="83"/>
      <c r="D70" s="83"/>
    </row>
    <row r="71" spans="1:4" s="43" customFormat="1" x14ac:dyDescent="0.2">
      <c r="A71" s="83"/>
      <c r="B71" s="83"/>
      <c r="C71" s="83"/>
      <c r="D71" s="83"/>
    </row>
    <row r="72" spans="1:4" s="43" customFormat="1" x14ac:dyDescent="0.2">
      <c r="A72" s="83"/>
      <c r="B72" s="83"/>
      <c r="C72" s="83"/>
      <c r="D72" s="83"/>
    </row>
    <row r="73" spans="1:4" s="43" customFormat="1" x14ac:dyDescent="0.2">
      <c r="A73" s="83"/>
      <c r="B73" s="83"/>
      <c r="C73" s="83"/>
      <c r="D73" s="83"/>
    </row>
    <row r="74" spans="1:4" s="43" customFormat="1" x14ac:dyDescent="0.2">
      <c r="A74" s="83"/>
      <c r="B74" s="83"/>
      <c r="C74" s="83"/>
      <c r="D74" s="83"/>
    </row>
    <row r="75" spans="1:4" s="43" customFormat="1" x14ac:dyDescent="0.2">
      <c r="A75" s="83"/>
      <c r="B75" s="83"/>
      <c r="C75" s="83"/>
      <c r="D75" s="83"/>
    </row>
    <row r="76" spans="1:4" s="43" customFormat="1" x14ac:dyDescent="0.2">
      <c r="A76" s="83"/>
      <c r="B76" s="83"/>
      <c r="C76" s="83"/>
      <c r="D76" s="83"/>
    </row>
    <row r="77" spans="1:4" s="43" customFormat="1" x14ac:dyDescent="0.2">
      <c r="A77" s="83"/>
      <c r="B77" s="83"/>
      <c r="C77" s="83"/>
      <c r="D77" s="83"/>
    </row>
    <row r="78" spans="1:4" s="43" customFormat="1" x14ac:dyDescent="0.2">
      <c r="A78" s="83"/>
      <c r="B78" s="83"/>
      <c r="C78" s="83"/>
      <c r="D78" s="83"/>
    </row>
    <row r="79" spans="1:4" s="43" customFormat="1" x14ac:dyDescent="0.2">
      <c r="A79" s="83"/>
      <c r="B79" s="83"/>
      <c r="C79" s="83"/>
      <c r="D79" s="83"/>
    </row>
    <row r="80" spans="1:4" s="43" customFormat="1" x14ac:dyDescent="0.2">
      <c r="A80" s="83"/>
      <c r="B80" s="83"/>
      <c r="C80" s="83"/>
      <c r="D80" s="83"/>
    </row>
    <row r="81" spans="1:4" s="43" customFormat="1" x14ac:dyDescent="0.2">
      <c r="A81" s="83"/>
      <c r="B81" s="83"/>
      <c r="C81" s="83"/>
      <c r="D81" s="83"/>
    </row>
    <row r="82" spans="1:4" s="43" customFormat="1" x14ac:dyDescent="0.2">
      <c r="A82" s="83"/>
      <c r="B82" s="83"/>
      <c r="C82" s="83"/>
      <c r="D82" s="83"/>
    </row>
    <row r="83" spans="1:4" s="43" customFormat="1" x14ac:dyDescent="0.2">
      <c r="A83" s="83"/>
      <c r="B83" s="83"/>
      <c r="C83" s="83"/>
      <c r="D83" s="83"/>
    </row>
    <row r="84" spans="1:4" s="43" customFormat="1" x14ac:dyDescent="0.2">
      <c r="A84" s="83"/>
      <c r="B84" s="83"/>
      <c r="C84" s="83"/>
      <c r="D84" s="83"/>
    </row>
    <row r="85" spans="1:4" s="43" customFormat="1" x14ac:dyDescent="0.2">
      <c r="A85" s="83"/>
      <c r="B85" s="83"/>
      <c r="C85" s="83"/>
      <c r="D85" s="83"/>
    </row>
    <row r="86" spans="1:4" s="43" customFormat="1" x14ac:dyDescent="0.2">
      <c r="A86" s="83"/>
      <c r="B86" s="83"/>
      <c r="C86" s="83"/>
      <c r="D86" s="83"/>
    </row>
    <row r="87" spans="1:4" s="43" customFormat="1" x14ac:dyDescent="0.2">
      <c r="A87" s="83"/>
      <c r="B87" s="83"/>
      <c r="C87" s="83"/>
      <c r="D87" s="83"/>
    </row>
    <row r="88" spans="1:4" s="43" customFormat="1" x14ac:dyDescent="0.2">
      <c r="A88" s="83"/>
      <c r="B88" s="83"/>
      <c r="C88" s="83"/>
      <c r="D88" s="83"/>
    </row>
    <row r="89" spans="1:4" s="43" customFormat="1" x14ac:dyDescent="0.2">
      <c r="A89" s="83"/>
      <c r="B89" s="83"/>
      <c r="C89" s="83"/>
      <c r="D89" s="83"/>
    </row>
    <row r="90" spans="1:4" s="43" customFormat="1" x14ac:dyDescent="0.2">
      <c r="A90" s="83"/>
      <c r="B90" s="83"/>
      <c r="C90" s="83"/>
      <c r="D90" s="83"/>
    </row>
    <row r="91" spans="1:4" s="43" customFormat="1" x14ac:dyDescent="0.2">
      <c r="A91" s="83"/>
      <c r="B91" s="83"/>
      <c r="C91" s="83"/>
      <c r="D91" s="83"/>
    </row>
    <row r="92" spans="1:4" s="43" customFormat="1" x14ac:dyDescent="0.2">
      <c r="A92" s="83"/>
      <c r="B92" s="83"/>
      <c r="C92" s="83"/>
      <c r="D92" s="83"/>
    </row>
    <row r="93" spans="1:4" s="43" customFormat="1" x14ac:dyDescent="0.2">
      <c r="A93" s="83"/>
      <c r="B93" s="83"/>
      <c r="C93" s="83"/>
      <c r="D93" s="83"/>
    </row>
    <row r="94" spans="1:4" s="43" customFormat="1" x14ac:dyDescent="0.2">
      <c r="A94" s="83"/>
      <c r="B94" s="83"/>
      <c r="C94" s="83"/>
      <c r="D94" s="83"/>
    </row>
    <row r="95" spans="1:4" s="43" customFormat="1" x14ac:dyDescent="0.2">
      <c r="A95" s="83"/>
      <c r="B95" s="83"/>
      <c r="C95" s="83"/>
      <c r="D95" s="83"/>
    </row>
    <row r="96" spans="1:4" s="43" customFormat="1" x14ac:dyDescent="0.2">
      <c r="A96" s="83"/>
      <c r="B96" s="83"/>
      <c r="C96" s="83"/>
      <c r="D96" s="83"/>
    </row>
    <row r="97" spans="1:4" s="43" customFormat="1" x14ac:dyDescent="0.2">
      <c r="A97" s="83"/>
      <c r="B97" s="83"/>
      <c r="C97" s="83"/>
      <c r="D97" s="83"/>
    </row>
    <row r="98" spans="1:4" s="43" customFormat="1" x14ac:dyDescent="0.2">
      <c r="A98" s="83"/>
      <c r="B98" s="83"/>
      <c r="C98" s="83"/>
      <c r="D98" s="83"/>
    </row>
    <row r="99" spans="1:4" s="43" customFormat="1" x14ac:dyDescent="0.2">
      <c r="A99" s="83"/>
      <c r="B99" s="83"/>
      <c r="C99" s="83"/>
      <c r="D99" s="83"/>
    </row>
    <row r="100" spans="1:4" s="43" customFormat="1" x14ac:dyDescent="0.2">
      <c r="A100" s="83"/>
      <c r="B100" s="83"/>
      <c r="C100" s="83"/>
      <c r="D100" s="83"/>
    </row>
    <row r="101" spans="1:4" s="43" customFormat="1" x14ac:dyDescent="0.2">
      <c r="A101" s="83"/>
      <c r="B101" s="83"/>
      <c r="C101" s="83"/>
      <c r="D101" s="83"/>
    </row>
    <row r="102" spans="1:4" s="43" customFormat="1" x14ac:dyDescent="0.2">
      <c r="A102" s="83"/>
      <c r="B102" s="83"/>
      <c r="C102" s="83"/>
      <c r="D102" s="83"/>
    </row>
    <row r="103" spans="1:4" s="43" customFormat="1" x14ac:dyDescent="0.2">
      <c r="A103" s="83"/>
      <c r="B103" s="83"/>
      <c r="C103" s="83"/>
      <c r="D103" s="83"/>
    </row>
    <row r="104" spans="1:4" s="43" customFormat="1" x14ac:dyDescent="0.2">
      <c r="A104" s="83"/>
      <c r="B104" s="83"/>
      <c r="C104" s="83"/>
      <c r="D104" s="83"/>
    </row>
    <row r="105" spans="1:4" s="43" customFormat="1" x14ac:dyDescent="0.2">
      <c r="A105" s="83"/>
      <c r="B105" s="83"/>
      <c r="C105" s="83"/>
      <c r="D105" s="83"/>
    </row>
    <row r="106" spans="1:4" s="43" customFormat="1" x14ac:dyDescent="0.2">
      <c r="A106" s="83"/>
      <c r="B106" s="83"/>
      <c r="C106" s="83"/>
      <c r="D106" s="83"/>
    </row>
    <row r="107" spans="1:4" s="43" customFormat="1" x14ac:dyDescent="0.2">
      <c r="A107" s="83"/>
      <c r="B107" s="83"/>
      <c r="C107" s="83"/>
      <c r="D107" s="83"/>
    </row>
    <row r="108" spans="1:4" s="43" customFormat="1" x14ac:dyDescent="0.2">
      <c r="A108" s="83"/>
      <c r="B108" s="83"/>
      <c r="C108" s="83"/>
      <c r="D108" s="83"/>
    </row>
    <row r="109" spans="1:4" s="43" customFormat="1" x14ac:dyDescent="0.2">
      <c r="A109" s="83"/>
      <c r="B109" s="83"/>
      <c r="C109" s="83"/>
      <c r="D109" s="83"/>
    </row>
    <row r="110" spans="1:4" s="43" customFormat="1" x14ac:dyDescent="0.2">
      <c r="A110" s="83"/>
      <c r="B110" s="83"/>
      <c r="C110" s="83"/>
      <c r="D110" s="83"/>
    </row>
    <row r="111" spans="1:4" s="43" customFormat="1" x14ac:dyDescent="0.2">
      <c r="A111" s="83"/>
      <c r="B111" s="83"/>
      <c r="C111" s="83"/>
      <c r="D111" s="83"/>
    </row>
    <row r="112" spans="1:4" s="43" customFormat="1" x14ac:dyDescent="0.2">
      <c r="A112" s="83"/>
      <c r="B112" s="83"/>
      <c r="C112" s="83"/>
      <c r="D112" s="83"/>
    </row>
    <row r="113" spans="1:4" s="43" customFormat="1" x14ac:dyDescent="0.2">
      <c r="A113" s="83"/>
      <c r="B113" s="83"/>
      <c r="C113" s="83"/>
      <c r="D113" s="83"/>
    </row>
    <row r="114" spans="1:4" s="43" customFormat="1" x14ac:dyDescent="0.2">
      <c r="A114" s="83"/>
      <c r="B114" s="83"/>
      <c r="C114" s="83"/>
      <c r="D114" s="83"/>
    </row>
    <row r="115" spans="1:4" s="43" customFormat="1" x14ac:dyDescent="0.2">
      <c r="A115" s="83"/>
      <c r="B115" s="83"/>
      <c r="C115" s="83"/>
      <c r="D115" s="83"/>
    </row>
    <row r="116" spans="1:4" s="43" customFormat="1" x14ac:dyDescent="0.2">
      <c r="A116" s="83"/>
      <c r="B116" s="83"/>
      <c r="C116" s="83"/>
      <c r="D116" s="83"/>
    </row>
    <row r="117" spans="1:4" s="43" customFormat="1" x14ac:dyDescent="0.2">
      <c r="A117" s="83"/>
      <c r="B117" s="83"/>
      <c r="C117" s="83"/>
      <c r="D117" s="83"/>
    </row>
    <row r="118" spans="1:4" s="43" customFormat="1" x14ac:dyDescent="0.2">
      <c r="A118" s="83"/>
      <c r="B118" s="83"/>
      <c r="C118" s="83"/>
      <c r="D118" s="83"/>
    </row>
    <row r="119" spans="1:4" s="43" customFormat="1" x14ac:dyDescent="0.2">
      <c r="A119" s="83"/>
      <c r="B119" s="83"/>
      <c r="C119" s="83"/>
      <c r="D119" s="83"/>
    </row>
    <row r="120" spans="1:4" s="43" customFormat="1" x14ac:dyDescent="0.2">
      <c r="A120" s="83"/>
      <c r="B120" s="83"/>
      <c r="C120" s="83"/>
      <c r="D120" s="83"/>
    </row>
    <row r="121" spans="1:4" s="43" customFormat="1" x14ac:dyDescent="0.2">
      <c r="A121" s="83"/>
      <c r="B121" s="83"/>
      <c r="C121" s="83"/>
      <c r="D121" s="83"/>
    </row>
    <row r="122" spans="1:4" s="43" customFormat="1" x14ac:dyDescent="0.2">
      <c r="A122" s="83"/>
      <c r="B122" s="83"/>
      <c r="C122" s="83"/>
      <c r="D122" s="83"/>
    </row>
    <row r="123" spans="1:4" s="43" customFormat="1" x14ac:dyDescent="0.2">
      <c r="A123" s="83"/>
      <c r="B123" s="83"/>
      <c r="C123" s="83"/>
      <c r="D123" s="83"/>
    </row>
    <row r="124" spans="1:4" s="43" customFormat="1" x14ac:dyDescent="0.2">
      <c r="A124" s="83"/>
      <c r="B124" s="83"/>
      <c r="C124" s="83"/>
      <c r="D124" s="83"/>
    </row>
    <row r="125" spans="1:4" s="43" customFormat="1" x14ac:dyDescent="0.2">
      <c r="A125" s="83"/>
      <c r="B125" s="83"/>
      <c r="C125" s="83"/>
      <c r="D125" s="83"/>
    </row>
    <row r="126" spans="1:4" s="43" customFormat="1" x14ac:dyDescent="0.2">
      <c r="A126" s="83"/>
      <c r="B126" s="83"/>
      <c r="C126" s="83"/>
      <c r="D126" s="83"/>
    </row>
    <row r="127" spans="1:4" s="43" customFormat="1" x14ac:dyDescent="0.2">
      <c r="A127" s="83"/>
      <c r="B127" s="83"/>
      <c r="C127" s="83"/>
      <c r="D127" s="83"/>
    </row>
    <row r="128" spans="1:4" s="43" customFormat="1" x14ac:dyDescent="0.2">
      <c r="A128" s="83"/>
      <c r="B128" s="83"/>
      <c r="C128" s="83"/>
      <c r="D128" s="83"/>
    </row>
    <row r="129" spans="1:4" s="43" customFormat="1" x14ac:dyDescent="0.2">
      <c r="A129" s="83"/>
      <c r="B129" s="83"/>
      <c r="C129" s="83"/>
      <c r="D129" s="83"/>
    </row>
    <row r="130" spans="1:4" s="43" customFormat="1" x14ac:dyDescent="0.2">
      <c r="A130" s="83"/>
      <c r="B130" s="83"/>
      <c r="C130" s="83"/>
      <c r="D130" s="83"/>
    </row>
    <row r="131" spans="1:4" s="43" customFormat="1" x14ac:dyDescent="0.2">
      <c r="A131" s="83"/>
      <c r="B131" s="83"/>
      <c r="C131" s="83"/>
      <c r="D131" s="83"/>
    </row>
    <row r="132" spans="1:4" s="43" customFormat="1" x14ac:dyDescent="0.2">
      <c r="A132" s="83"/>
      <c r="B132" s="83"/>
      <c r="C132" s="83"/>
      <c r="D132" s="83"/>
    </row>
    <row r="133" spans="1:4" s="43" customFormat="1" x14ac:dyDescent="0.2">
      <c r="A133" s="83"/>
      <c r="B133" s="83"/>
      <c r="C133" s="83"/>
      <c r="D133" s="83"/>
    </row>
    <row r="134" spans="1:4" s="43" customFormat="1" x14ac:dyDescent="0.2">
      <c r="A134" s="83"/>
      <c r="B134" s="83"/>
      <c r="C134" s="83"/>
      <c r="D134" s="83"/>
    </row>
    <row r="135" spans="1:4" s="43" customFormat="1" x14ac:dyDescent="0.2">
      <c r="A135" s="83"/>
      <c r="B135" s="83"/>
      <c r="C135" s="83"/>
      <c r="D135" s="83"/>
    </row>
    <row r="136" spans="1:4" s="43" customFormat="1" x14ac:dyDescent="0.2">
      <c r="A136" s="83"/>
      <c r="B136" s="83"/>
      <c r="C136" s="83"/>
      <c r="D136" s="83"/>
    </row>
    <row r="137" spans="1:4" s="43" customFormat="1" x14ac:dyDescent="0.2">
      <c r="A137" s="83"/>
      <c r="B137" s="83"/>
      <c r="C137" s="83"/>
      <c r="D137" s="83"/>
    </row>
    <row r="138" spans="1:4" s="43" customFormat="1" x14ac:dyDescent="0.2">
      <c r="A138" s="83"/>
      <c r="B138" s="83"/>
      <c r="C138" s="83"/>
      <c r="D138" s="83"/>
    </row>
    <row r="139" spans="1:4" s="43" customFormat="1" x14ac:dyDescent="0.2">
      <c r="A139" s="83"/>
      <c r="B139" s="83"/>
      <c r="C139" s="83"/>
      <c r="D139" s="83"/>
    </row>
    <row r="140" spans="1:4" s="43" customFormat="1" x14ac:dyDescent="0.2">
      <c r="A140" s="83"/>
      <c r="B140" s="83"/>
      <c r="C140" s="83"/>
      <c r="D140" s="83"/>
    </row>
    <row r="141" spans="1:4" s="43" customFormat="1" x14ac:dyDescent="0.2">
      <c r="A141" s="83"/>
      <c r="B141" s="83"/>
      <c r="C141" s="83"/>
      <c r="D141" s="83"/>
    </row>
    <row r="142" spans="1:4" s="43" customFormat="1" x14ac:dyDescent="0.2">
      <c r="A142" s="83"/>
      <c r="B142" s="83"/>
      <c r="C142" s="83"/>
      <c r="D142" s="83"/>
    </row>
    <row r="143" spans="1:4" s="43" customFormat="1" x14ac:dyDescent="0.2">
      <c r="A143" s="83"/>
      <c r="B143" s="83"/>
      <c r="C143" s="83"/>
      <c r="D143" s="83"/>
    </row>
    <row r="144" spans="1:4" s="43" customFormat="1" x14ac:dyDescent="0.2">
      <c r="A144" s="83"/>
      <c r="B144" s="83"/>
      <c r="C144" s="83"/>
      <c r="D144" s="83"/>
    </row>
    <row r="145" spans="1:4" s="43" customFormat="1" x14ac:dyDescent="0.2">
      <c r="A145" s="83"/>
      <c r="B145" s="83"/>
      <c r="C145" s="83"/>
      <c r="D145" s="83"/>
    </row>
    <row r="146" spans="1:4" s="43" customFormat="1" x14ac:dyDescent="0.2">
      <c r="A146" s="83"/>
      <c r="B146" s="83"/>
      <c r="C146" s="83"/>
      <c r="D146" s="83"/>
    </row>
    <row r="147" spans="1:4" s="43" customFormat="1" x14ac:dyDescent="0.2">
      <c r="A147" s="83"/>
      <c r="B147" s="83"/>
      <c r="C147" s="83"/>
      <c r="D147" s="83"/>
    </row>
    <row r="148" spans="1:4" s="43" customFormat="1" x14ac:dyDescent="0.2">
      <c r="A148" s="83"/>
      <c r="B148" s="83"/>
      <c r="C148" s="83"/>
      <c r="D148" s="83"/>
    </row>
    <row r="149" spans="1:4" s="43" customFormat="1" x14ac:dyDescent="0.2">
      <c r="A149" s="83"/>
      <c r="B149" s="83"/>
      <c r="C149" s="83"/>
      <c r="D149" s="83"/>
    </row>
    <row r="150" spans="1:4" s="43" customFormat="1" x14ac:dyDescent="0.2">
      <c r="A150" s="83"/>
      <c r="B150" s="83"/>
      <c r="C150" s="83"/>
      <c r="D150" s="83"/>
    </row>
    <row r="151" spans="1:4" s="43" customFormat="1" x14ac:dyDescent="0.2">
      <c r="A151" s="83"/>
      <c r="B151" s="83"/>
      <c r="C151" s="83"/>
      <c r="D151" s="83"/>
    </row>
    <row r="152" spans="1:4" s="43" customFormat="1" x14ac:dyDescent="0.2">
      <c r="A152" s="83"/>
      <c r="B152" s="83"/>
      <c r="C152" s="83"/>
      <c r="D152" s="83"/>
    </row>
    <row r="153" spans="1:4" s="43" customFormat="1" x14ac:dyDescent="0.2">
      <c r="A153" s="83"/>
      <c r="B153" s="83"/>
      <c r="C153" s="83"/>
      <c r="D153" s="83"/>
    </row>
    <row r="154" spans="1:4" s="43" customFormat="1" x14ac:dyDescent="0.2">
      <c r="A154" s="83"/>
      <c r="B154" s="83"/>
      <c r="C154" s="83"/>
      <c r="D154" s="83"/>
    </row>
    <row r="155" spans="1:4" s="43" customFormat="1" x14ac:dyDescent="0.2">
      <c r="A155" s="83"/>
      <c r="B155" s="83"/>
      <c r="C155" s="83"/>
      <c r="D155" s="83"/>
    </row>
    <row r="156" spans="1:4" s="43" customFormat="1" x14ac:dyDescent="0.2">
      <c r="A156" s="83"/>
      <c r="B156" s="83"/>
      <c r="C156" s="83"/>
      <c r="D156" s="83"/>
    </row>
    <row r="157" spans="1:4" s="43" customFormat="1" x14ac:dyDescent="0.2">
      <c r="A157" s="83"/>
      <c r="B157" s="83"/>
      <c r="C157" s="83"/>
      <c r="D157" s="83"/>
    </row>
    <row r="158" spans="1:4" s="43" customFormat="1" x14ac:dyDescent="0.2">
      <c r="A158" s="83"/>
      <c r="B158" s="83"/>
      <c r="C158" s="83"/>
      <c r="D158" s="83"/>
    </row>
    <row r="159" spans="1:4" s="43" customFormat="1" x14ac:dyDescent="0.2">
      <c r="A159" s="83"/>
      <c r="B159" s="83"/>
      <c r="C159" s="83"/>
      <c r="D159" s="83"/>
    </row>
    <row r="160" spans="1:4" s="43" customFormat="1" x14ac:dyDescent="0.2">
      <c r="A160" s="83"/>
      <c r="B160" s="83"/>
      <c r="C160" s="83"/>
      <c r="D160" s="83"/>
    </row>
    <row r="161" spans="1:4" s="43" customFormat="1" x14ac:dyDescent="0.2">
      <c r="A161" s="83"/>
      <c r="B161" s="83"/>
      <c r="C161" s="83"/>
      <c r="D161" s="83"/>
    </row>
    <row r="162" spans="1:4" s="43" customFormat="1" x14ac:dyDescent="0.2">
      <c r="A162" s="83"/>
      <c r="B162" s="83"/>
      <c r="C162" s="83"/>
      <c r="D162" s="83"/>
    </row>
    <row r="163" spans="1:4" s="43" customFormat="1" x14ac:dyDescent="0.2">
      <c r="A163" s="83"/>
      <c r="B163" s="83"/>
      <c r="C163" s="83"/>
      <c r="D163" s="83"/>
    </row>
    <row r="164" spans="1:4" s="43" customFormat="1" x14ac:dyDescent="0.2">
      <c r="A164" s="83"/>
      <c r="B164" s="83"/>
      <c r="C164" s="83"/>
      <c r="D164" s="83"/>
    </row>
    <row r="165" spans="1:4" s="43" customFormat="1" x14ac:dyDescent="0.2">
      <c r="A165" s="83"/>
      <c r="B165" s="83"/>
      <c r="C165" s="83"/>
      <c r="D165" s="83"/>
    </row>
    <row r="166" spans="1:4" s="43" customFormat="1" x14ac:dyDescent="0.2">
      <c r="A166" s="83"/>
      <c r="B166" s="83"/>
      <c r="C166" s="83"/>
      <c r="D166" s="83"/>
    </row>
    <row r="167" spans="1:4" s="43" customFormat="1" x14ac:dyDescent="0.2">
      <c r="A167" s="83"/>
      <c r="B167" s="83"/>
      <c r="C167" s="83"/>
      <c r="D167" s="83"/>
    </row>
    <row r="168" spans="1:4" s="43" customFormat="1" x14ac:dyDescent="0.2">
      <c r="A168" s="83"/>
      <c r="B168" s="83"/>
      <c r="C168" s="83"/>
      <c r="D168" s="83"/>
    </row>
    <row r="169" spans="1:4" s="43" customFormat="1" x14ac:dyDescent="0.2">
      <c r="A169" s="83"/>
      <c r="B169" s="83"/>
      <c r="C169" s="83"/>
      <c r="D169" s="83"/>
    </row>
    <row r="170" spans="1:4" s="43" customFormat="1" x14ac:dyDescent="0.2">
      <c r="A170" s="83"/>
      <c r="B170" s="83"/>
      <c r="C170" s="83"/>
      <c r="D170" s="83"/>
    </row>
    <row r="171" spans="1:4" s="43" customFormat="1" x14ac:dyDescent="0.2">
      <c r="A171" s="83"/>
      <c r="B171" s="83"/>
      <c r="C171" s="83"/>
      <c r="D171" s="83"/>
    </row>
    <row r="172" spans="1:4" s="43" customFormat="1" x14ac:dyDescent="0.2">
      <c r="A172" s="83"/>
      <c r="B172" s="83"/>
      <c r="C172" s="83"/>
      <c r="D172" s="83"/>
    </row>
    <row r="173" spans="1:4" s="43" customFormat="1" x14ac:dyDescent="0.2">
      <c r="A173" s="83"/>
      <c r="B173" s="83"/>
      <c r="C173" s="83"/>
      <c r="D173" s="83"/>
    </row>
    <row r="174" spans="1:4" s="43" customFormat="1" x14ac:dyDescent="0.2">
      <c r="A174" s="83"/>
      <c r="B174" s="83"/>
      <c r="C174" s="83"/>
      <c r="D174" s="83"/>
    </row>
    <row r="175" spans="1:4" s="43" customFormat="1" x14ac:dyDescent="0.2">
      <c r="A175" s="83"/>
      <c r="B175" s="83"/>
      <c r="C175" s="83"/>
      <c r="D175" s="83"/>
    </row>
    <row r="176" spans="1:4" s="43" customFormat="1" x14ac:dyDescent="0.2">
      <c r="A176" s="83"/>
      <c r="B176" s="83"/>
      <c r="C176" s="83"/>
      <c r="D176" s="83"/>
    </row>
    <row r="177" spans="1:4" s="43" customFormat="1" x14ac:dyDescent="0.2">
      <c r="A177" s="83"/>
      <c r="B177" s="83"/>
      <c r="C177" s="83"/>
      <c r="D177" s="83"/>
    </row>
    <row r="178" spans="1:4" s="43" customFormat="1" x14ac:dyDescent="0.2">
      <c r="A178" s="83"/>
      <c r="B178" s="83"/>
      <c r="C178" s="83"/>
      <c r="D178" s="83"/>
    </row>
    <row r="179" spans="1:4" s="43" customFormat="1" x14ac:dyDescent="0.2">
      <c r="A179" s="83"/>
      <c r="B179" s="83"/>
      <c r="C179" s="83"/>
      <c r="D179" s="83"/>
    </row>
    <row r="180" spans="1:4" s="43" customFormat="1" x14ac:dyDescent="0.2">
      <c r="A180" s="83"/>
      <c r="B180" s="83"/>
      <c r="C180" s="83"/>
      <c r="D180" s="83"/>
    </row>
  </sheetData>
  <sheetProtection algorithmName="SHA-512" hashValue="djwsRq78b0i8rsWavQw4WnO+wLjy8uuZgpKXfB6+T+DF/wsOEkBz/G/hEqxUSWtl4We8+pPzZ/ZJA1XXYDMotg==" saltValue="YEn8vfHtBAnyOv10oGX+HA==" spinCount="100000" sheet="1" objects="1" scenarios="1" autoFilter="0"/>
  <mergeCells count="4">
    <mergeCell ref="A2:B2"/>
    <mergeCell ref="A3:B3"/>
    <mergeCell ref="A4:B4"/>
    <mergeCell ref="A5:B5"/>
  </mergeCells>
  <pageMargins left="0.75" right="0.5" top="1" bottom="1" header="0.5" footer="0.5"/>
  <pageSetup paperSize="9" scale="70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6C9A651-B53C-4A10-9805-6F6449A1134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5C98899-07E5-4B46-AFBF-F5BC42E18E7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F5:F17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58F0C-07BD-4139-A0AD-04E7B8477CEF}">
  <sheetPr codeName="Arkusz19">
    <pageSetUpPr fitToPage="1"/>
  </sheetPr>
  <dimension ref="A1:G181"/>
  <sheetViews>
    <sheetView zoomScaleNormal="100" zoomScaleSheetLayoutView="100" workbookViewId="0">
      <selection activeCell="C6" sqref="C6:C18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3.5" thickBot="1" x14ac:dyDescent="0.25">
      <c r="A2" s="566" t="s">
        <v>43</v>
      </c>
      <c r="B2" s="535"/>
      <c r="C2" s="273" t="s">
        <v>48</v>
      </c>
      <c r="D2" s="264" t="s">
        <v>50</v>
      </c>
      <c r="E2" s="263"/>
      <c r="F2" s="263"/>
    </row>
    <row r="3" spans="1:7" ht="26.25" thickBot="1" x14ac:dyDescent="0.25">
      <c r="A3" s="567" t="s">
        <v>94</v>
      </c>
      <c r="B3" s="544"/>
      <c r="C3" s="274" t="s">
        <v>244</v>
      </c>
      <c r="D3" s="265" t="s">
        <v>240</v>
      </c>
      <c r="E3" s="263"/>
      <c r="F3" s="263"/>
    </row>
    <row r="4" spans="1:7" ht="13.5" thickBot="1" x14ac:dyDescent="0.25">
      <c r="A4" s="567" t="s">
        <v>316</v>
      </c>
      <c r="B4" s="568"/>
      <c r="C4" s="273" t="s">
        <v>317</v>
      </c>
      <c r="D4" s="123"/>
      <c r="E4" s="124"/>
      <c r="F4" s="378" t="s">
        <v>306</v>
      </c>
    </row>
    <row r="5" spans="1:7" ht="64.5" thickBot="1" x14ac:dyDescent="0.25">
      <c r="A5" s="571" t="s">
        <v>230</v>
      </c>
      <c r="B5" s="573"/>
      <c r="C5" s="125" t="s">
        <v>231</v>
      </c>
      <c r="D5" s="123"/>
      <c r="E5" s="126"/>
      <c r="F5" s="382">
        <f>SUBTOTAL(9,F7:F18)</f>
        <v>12</v>
      </c>
      <c r="G5" s="41">
        <f>SUBTOTAL(9,G7:G18)</f>
        <v>0</v>
      </c>
    </row>
    <row r="6" spans="1:7" s="43" customFormat="1" ht="51.75" thickBot="1" x14ac:dyDescent="0.25">
      <c r="A6" s="12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285" t="s">
        <v>56</v>
      </c>
      <c r="B7" s="61" t="s">
        <v>79</v>
      </c>
      <c r="C7" s="34"/>
      <c r="D7" s="179">
        <v>12</v>
      </c>
      <c r="E7" s="180">
        <f>IFERROR(C7*Wykaz!$F$4,"-")</f>
        <v>0</v>
      </c>
      <c r="F7" s="383">
        <f t="shared" ref="F7:F18" si="0">IF((OR(C7=0,C7="",NOT(ISNUMBER(C7))))=TRUE,1,0)</f>
        <v>1</v>
      </c>
      <c r="G7" s="401">
        <f t="shared" ref="G7:G18" si="1">IFERROR(D7*E7,"-")</f>
        <v>0</v>
      </c>
    </row>
    <row r="8" spans="1:7" ht="38.25" x14ac:dyDescent="0.2">
      <c r="A8" s="133" t="s">
        <v>57</v>
      </c>
      <c r="B8" s="134" t="s">
        <v>80</v>
      </c>
      <c r="C8" s="35"/>
      <c r="D8" s="73">
        <v>12</v>
      </c>
      <c r="E8" s="96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133" t="s">
        <v>58</v>
      </c>
      <c r="B9" s="134" t="s">
        <v>177</v>
      </c>
      <c r="C9" s="35"/>
      <c r="D9" s="73">
        <v>1</v>
      </c>
      <c r="E9" s="96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51" x14ac:dyDescent="0.2">
      <c r="A10" s="133" t="s">
        <v>59</v>
      </c>
      <c r="B10" s="134" t="s">
        <v>82</v>
      </c>
      <c r="C10" s="35"/>
      <c r="D10" s="73">
        <v>1</v>
      </c>
      <c r="E10" s="96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x14ac:dyDescent="0.2">
      <c r="A11" s="286" t="s">
        <v>57</v>
      </c>
      <c r="B11" s="206" t="s">
        <v>256</v>
      </c>
      <c r="C11" s="117"/>
      <c r="D11" s="283">
        <v>1</v>
      </c>
      <c r="E11" s="27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x14ac:dyDescent="0.2">
      <c r="A12" s="286" t="s">
        <v>60</v>
      </c>
      <c r="B12" s="206" t="s">
        <v>251</v>
      </c>
      <c r="C12" s="117"/>
      <c r="D12" s="283">
        <v>1</v>
      </c>
      <c r="E12" s="27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x14ac:dyDescent="0.2">
      <c r="A13" s="286" t="s">
        <v>61</v>
      </c>
      <c r="B13" s="276" t="s">
        <v>255</v>
      </c>
      <c r="C13" s="85"/>
      <c r="D13" s="283">
        <v>1</v>
      </c>
      <c r="E13" s="27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x14ac:dyDescent="0.2">
      <c r="A14" s="286" t="s">
        <v>62</v>
      </c>
      <c r="B14" s="139" t="s">
        <v>113</v>
      </c>
      <c r="C14" s="85"/>
      <c r="D14" s="283">
        <v>1</v>
      </c>
      <c r="E14" s="27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286" t="s">
        <v>63</v>
      </c>
      <c r="B15" s="139" t="s">
        <v>248</v>
      </c>
      <c r="C15" s="85"/>
      <c r="D15" s="283">
        <v>1</v>
      </c>
      <c r="E15" s="27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x14ac:dyDescent="0.2">
      <c r="A16" s="286" t="s">
        <v>64</v>
      </c>
      <c r="B16" s="276" t="s">
        <v>76</v>
      </c>
      <c r="C16" s="85"/>
      <c r="D16" s="283">
        <v>1</v>
      </c>
      <c r="E16" s="27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x14ac:dyDescent="0.2">
      <c r="A17" s="286" t="s">
        <v>65</v>
      </c>
      <c r="B17" s="139" t="s">
        <v>250</v>
      </c>
      <c r="C17" s="85"/>
      <c r="D17" s="283">
        <v>1</v>
      </c>
      <c r="E17" s="278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ht="26.25" thickBot="1" x14ac:dyDescent="0.25">
      <c r="A18" s="287" t="s">
        <v>66</v>
      </c>
      <c r="B18" s="280" t="s">
        <v>154</v>
      </c>
      <c r="C18" s="120"/>
      <c r="D18" s="284">
        <v>1</v>
      </c>
      <c r="E18" s="282">
        <f>IFERROR(C18*Wykaz!$F$4,"-")</f>
        <v>0</v>
      </c>
      <c r="F18" s="391">
        <f t="shared" si="0"/>
        <v>1</v>
      </c>
      <c r="G18" s="401">
        <f t="shared" si="1"/>
        <v>0</v>
      </c>
    </row>
    <row r="19" spans="1:7" s="169" customFormat="1" x14ac:dyDescent="0.2">
      <c r="A19" s="83"/>
      <c r="B19" s="83"/>
      <c r="C19" s="83"/>
      <c r="D19" s="152"/>
      <c r="E19" s="43"/>
      <c r="F19" s="43"/>
    </row>
    <row r="20" spans="1:7" s="169" customFormat="1" x14ac:dyDescent="0.2">
      <c r="A20" s="83"/>
      <c r="B20" s="271"/>
      <c r="C20" s="83"/>
      <c r="D20" s="152"/>
      <c r="E20" s="43"/>
      <c r="F20" s="43"/>
    </row>
    <row r="21" spans="1:7" s="169" customFormat="1" x14ac:dyDescent="0.2">
      <c r="A21" s="83"/>
      <c r="B21" s="83"/>
      <c r="C21" s="83"/>
      <c r="D21" s="152"/>
      <c r="E21" s="43"/>
      <c r="F21" s="43"/>
    </row>
    <row r="22" spans="1:7" s="169" customFormat="1" x14ac:dyDescent="0.2">
      <c r="A22" s="83"/>
      <c r="B22" s="83"/>
      <c r="C22" s="83"/>
      <c r="D22" s="152"/>
      <c r="E22" s="43"/>
      <c r="F22" s="43"/>
    </row>
    <row r="23" spans="1:7" s="169" customFormat="1" x14ac:dyDescent="0.2">
      <c r="A23" s="83"/>
      <c r="B23" s="83"/>
      <c r="C23" s="83"/>
      <c r="D23" s="152"/>
      <c r="E23" s="43"/>
      <c r="F23" s="43"/>
    </row>
    <row r="24" spans="1:7" s="169" customFormat="1" x14ac:dyDescent="0.2">
      <c r="A24" s="83"/>
      <c r="B24" s="83"/>
      <c r="C24" s="83"/>
      <c r="D24" s="152"/>
      <c r="E24" s="43"/>
      <c r="F24" s="43"/>
    </row>
    <row r="25" spans="1:7" s="169" customFormat="1" x14ac:dyDescent="0.2">
      <c r="A25" s="83"/>
      <c r="B25" s="83"/>
      <c r="C25" s="83"/>
      <c r="D25" s="152"/>
      <c r="E25" s="43"/>
      <c r="F25" s="43"/>
    </row>
    <row r="26" spans="1:7" s="169" customFormat="1" x14ac:dyDescent="0.2">
      <c r="A26" s="83"/>
      <c r="B26" s="83"/>
      <c r="C26" s="83"/>
      <c r="D26" s="152"/>
      <c r="E26" s="43"/>
      <c r="F26" s="43"/>
    </row>
    <row r="27" spans="1:7" x14ac:dyDescent="0.2">
      <c r="A27" s="83"/>
      <c r="B27" s="83"/>
      <c r="C27" s="83"/>
      <c r="D27" s="152"/>
    </row>
    <row r="28" spans="1:7" x14ac:dyDescent="0.2">
      <c r="A28" s="83"/>
      <c r="B28" s="83"/>
      <c r="C28" s="83"/>
      <c r="D28" s="152"/>
    </row>
    <row r="29" spans="1:7" x14ac:dyDescent="0.2">
      <c r="A29" s="83"/>
      <c r="B29" s="83"/>
      <c r="C29" s="83"/>
      <c r="D29" s="152"/>
    </row>
    <row r="30" spans="1:7" x14ac:dyDescent="0.2">
      <c r="A30" s="83"/>
      <c r="B30" s="83"/>
      <c r="C30" s="83"/>
      <c r="D30" s="152"/>
    </row>
    <row r="31" spans="1:7" x14ac:dyDescent="0.2">
      <c r="A31" s="83"/>
      <c r="B31" s="83"/>
      <c r="C31" s="83"/>
      <c r="D31" s="152"/>
    </row>
    <row r="32" spans="1:7" s="43" customFormat="1" x14ac:dyDescent="0.2">
      <c r="A32" s="83"/>
      <c r="B32" s="83"/>
      <c r="C32" s="83"/>
      <c r="D32" s="152"/>
    </row>
    <row r="33" spans="1:4" s="43" customFormat="1" x14ac:dyDescent="0.2">
      <c r="A33" s="83"/>
      <c r="B33" s="83"/>
      <c r="C33" s="83"/>
      <c r="D33" s="152"/>
    </row>
    <row r="34" spans="1:4" s="43" customFormat="1" x14ac:dyDescent="0.2">
      <c r="A34" s="83"/>
      <c r="B34" s="83"/>
      <c r="C34" s="83"/>
      <c r="D34" s="152"/>
    </row>
    <row r="35" spans="1:4" s="43" customFormat="1" x14ac:dyDescent="0.2">
      <c r="A35" s="83"/>
      <c r="B35" s="83"/>
      <c r="C35" s="83"/>
      <c r="D35" s="152"/>
    </row>
    <row r="36" spans="1:4" s="43" customFormat="1" x14ac:dyDescent="0.2">
      <c r="A36" s="83"/>
      <c r="B36" s="83"/>
      <c r="C36" s="83"/>
      <c r="D36" s="152"/>
    </row>
    <row r="37" spans="1:4" s="43" customFormat="1" x14ac:dyDescent="0.2">
      <c r="A37" s="83"/>
      <c r="B37" s="83"/>
      <c r="C37" s="83"/>
      <c r="D37" s="152"/>
    </row>
    <row r="38" spans="1:4" s="43" customFormat="1" x14ac:dyDescent="0.2">
      <c r="A38" s="83"/>
      <c r="B38" s="83"/>
      <c r="C38" s="83"/>
      <c r="D38" s="152"/>
    </row>
    <row r="39" spans="1:4" s="43" customFormat="1" x14ac:dyDescent="0.2">
      <c r="A39" s="83"/>
      <c r="B39" s="83"/>
      <c r="C39" s="83"/>
      <c r="D39" s="152"/>
    </row>
    <row r="40" spans="1:4" s="43" customFormat="1" x14ac:dyDescent="0.2">
      <c r="A40" s="83"/>
      <c r="B40" s="83"/>
      <c r="C40" s="83"/>
      <c r="D40" s="152"/>
    </row>
    <row r="41" spans="1:4" s="43" customFormat="1" x14ac:dyDescent="0.2">
      <c r="A41" s="83"/>
      <c r="B41" s="83"/>
      <c r="C41" s="83"/>
      <c r="D41" s="152"/>
    </row>
    <row r="42" spans="1:4" s="43" customFormat="1" x14ac:dyDescent="0.2">
      <c r="A42" s="83"/>
      <c r="B42" s="83"/>
      <c r="C42" s="83"/>
      <c r="D42" s="152"/>
    </row>
    <row r="43" spans="1:4" s="43" customFormat="1" x14ac:dyDescent="0.2">
      <c r="A43" s="83"/>
      <c r="B43" s="83"/>
      <c r="C43" s="83"/>
      <c r="D43" s="152"/>
    </row>
    <row r="44" spans="1:4" s="43" customFormat="1" x14ac:dyDescent="0.2">
      <c r="A44" s="83"/>
      <c r="B44" s="83"/>
      <c r="C44" s="83"/>
      <c r="D44" s="152"/>
    </row>
    <row r="45" spans="1:4" s="43" customFormat="1" x14ac:dyDescent="0.2">
      <c r="A45" s="83"/>
      <c r="B45" s="83"/>
      <c r="C45" s="83"/>
      <c r="D45" s="152"/>
    </row>
    <row r="46" spans="1:4" s="43" customFormat="1" x14ac:dyDescent="0.2">
      <c r="A46" s="83"/>
      <c r="B46" s="83"/>
      <c r="C46" s="83"/>
      <c r="D46" s="152"/>
    </row>
    <row r="47" spans="1:4" s="43" customFormat="1" x14ac:dyDescent="0.2">
      <c r="A47" s="83"/>
      <c r="B47" s="83"/>
      <c r="C47" s="83"/>
      <c r="D47" s="152"/>
    </row>
    <row r="48" spans="1:4" s="43" customFormat="1" x14ac:dyDescent="0.2">
      <c r="A48" s="83"/>
      <c r="B48" s="83"/>
      <c r="C48" s="83"/>
      <c r="D48" s="152"/>
    </row>
    <row r="49" spans="1:4" s="43" customFormat="1" x14ac:dyDescent="0.2">
      <c r="A49" s="83"/>
      <c r="B49" s="83"/>
      <c r="C49" s="83"/>
      <c r="D49" s="152"/>
    </row>
    <row r="50" spans="1:4" s="43" customFormat="1" x14ac:dyDescent="0.2">
      <c r="A50" s="83"/>
      <c r="B50" s="83"/>
      <c r="C50" s="83"/>
      <c r="D50" s="152"/>
    </row>
    <row r="51" spans="1:4" s="43" customFormat="1" x14ac:dyDescent="0.2">
      <c r="A51" s="83"/>
      <c r="B51" s="83"/>
      <c r="C51" s="83"/>
      <c r="D51" s="152"/>
    </row>
    <row r="52" spans="1:4" s="43" customFormat="1" x14ac:dyDescent="0.2">
      <c r="A52" s="83"/>
      <c r="B52" s="83"/>
      <c r="C52" s="83"/>
      <c r="D52" s="152"/>
    </row>
    <row r="53" spans="1:4" s="43" customFormat="1" x14ac:dyDescent="0.2">
      <c r="A53" s="83"/>
      <c r="B53" s="83"/>
      <c r="C53" s="83"/>
      <c r="D53" s="153"/>
    </row>
    <row r="54" spans="1:4" s="43" customFormat="1" x14ac:dyDescent="0.2">
      <c r="A54" s="83"/>
      <c r="B54" s="83"/>
      <c r="C54" s="83"/>
      <c r="D54" s="154"/>
    </row>
    <row r="55" spans="1:4" s="43" customFormat="1" x14ac:dyDescent="0.2">
      <c r="A55" s="83"/>
      <c r="B55" s="83"/>
      <c r="C55" s="83"/>
      <c r="D55" s="153"/>
    </row>
    <row r="56" spans="1:4" s="43" customFormat="1" x14ac:dyDescent="0.2">
      <c r="A56" s="83"/>
      <c r="B56" s="83"/>
      <c r="C56" s="83"/>
      <c r="D56" s="153"/>
    </row>
    <row r="57" spans="1:4" s="43" customFormat="1" x14ac:dyDescent="0.2">
      <c r="A57" s="83"/>
      <c r="B57" s="83"/>
      <c r="C57" s="83"/>
      <c r="D57" s="153"/>
    </row>
    <row r="58" spans="1:4" s="43" customFormat="1" x14ac:dyDescent="0.2">
      <c r="A58" s="83"/>
      <c r="B58" s="83"/>
      <c r="C58" s="83"/>
      <c r="D58" s="153"/>
    </row>
    <row r="59" spans="1:4" s="43" customFormat="1" x14ac:dyDescent="0.2">
      <c r="A59" s="83"/>
      <c r="B59" s="83"/>
      <c r="C59" s="83"/>
      <c r="D59" s="155"/>
    </row>
    <row r="60" spans="1:4" s="43" customFormat="1" x14ac:dyDescent="0.2">
      <c r="A60" s="83"/>
      <c r="B60" s="83"/>
      <c r="C60" s="83"/>
      <c r="D60" s="83"/>
    </row>
    <row r="61" spans="1:4" s="43" customFormat="1" x14ac:dyDescent="0.2">
      <c r="A61" s="83"/>
      <c r="B61" s="83"/>
      <c r="C61" s="83"/>
      <c r="D61" s="83"/>
    </row>
    <row r="62" spans="1:4" s="43" customFormat="1" x14ac:dyDescent="0.2">
      <c r="A62" s="83"/>
      <c r="B62" s="83"/>
      <c r="C62" s="83"/>
      <c r="D62" s="83"/>
    </row>
    <row r="63" spans="1:4" s="43" customFormat="1" x14ac:dyDescent="0.2">
      <c r="A63" s="83"/>
      <c r="B63" s="83"/>
      <c r="C63" s="83"/>
      <c r="D63" s="83"/>
    </row>
    <row r="64" spans="1:4" s="43" customFormat="1" x14ac:dyDescent="0.2">
      <c r="A64" s="83"/>
      <c r="B64" s="83"/>
      <c r="C64" s="83"/>
      <c r="D64" s="83"/>
    </row>
    <row r="65" spans="1:4" s="43" customFormat="1" x14ac:dyDescent="0.2">
      <c r="A65" s="83"/>
      <c r="B65" s="83"/>
      <c r="C65" s="83"/>
      <c r="D65" s="83"/>
    </row>
    <row r="66" spans="1:4" s="43" customFormat="1" x14ac:dyDescent="0.2">
      <c r="A66" s="83"/>
      <c r="B66" s="83"/>
      <c r="C66" s="83"/>
      <c r="D66" s="83"/>
    </row>
    <row r="67" spans="1:4" s="43" customFormat="1" x14ac:dyDescent="0.2">
      <c r="A67" s="83"/>
      <c r="B67" s="83"/>
      <c r="C67" s="83"/>
      <c r="D67" s="83"/>
    </row>
    <row r="68" spans="1:4" s="43" customFormat="1" x14ac:dyDescent="0.2">
      <c r="A68" s="83"/>
      <c r="B68" s="83"/>
      <c r="C68" s="83"/>
      <c r="D68" s="83"/>
    </row>
    <row r="69" spans="1:4" s="43" customFormat="1" x14ac:dyDescent="0.2">
      <c r="A69" s="83"/>
      <c r="B69" s="83"/>
      <c r="C69" s="83"/>
      <c r="D69" s="83"/>
    </row>
    <row r="70" spans="1:4" s="43" customFormat="1" x14ac:dyDescent="0.2">
      <c r="A70" s="83"/>
      <c r="B70" s="83"/>
      <c r="C70" s="83"/>
      <c r="D70" s="83"/>
    </row>
    <row r="71" spans="1:4" s="43" customFormat="1" x14ac:dyDescent="0.2">
      <c r="A71" s="83"/>
      <c r="B71" s="83"/>
      <c r="C71" s="83"/>
      <c r="D71" s="83"/>
    </row>
    <row r="72" spans="1:4" s="43" customFormat="1" x14ac:dyDescent="0.2">
      <c r="A72" s="83"/>
      <c r="B72" s="83"/>
      <c r="C72" s="83"/>
      <c r="D72" s="83"/>
    </row>
    <row r="73" spans="1:4" s="43" customFormat="1" x14ac:dyDescent="0.2">
      <c r="A73" s="83"/>
      <c r="B73" s="83"/>
      <c r="C73" s="83"/>
      <c r="D73" s="83"/>
    </row>
    <row r="74" spans="1:4" s="43" customFormat="1" x14ac:dyDescent="0.2">
      <c r="A74" s="83"/>
      <c r="B74" s="83"/>
      <c r="C74" s="83"/>
      <c r="D74" s="83"/>
    </row>
    <row r="75" spans="1:4" s="43" customFormat="1" x14ac:dyDescent="0.2">
      <c r="A75" s="83"/>
      <c r="B75" s="83"/>
      <c r="C75" s="83"/>
      <c r="D75" s="83"/>
    </row>
    <row r="76" spans="1:4" s="43" customFormat="1" x14ac:dyDescent="0.2">
      <c r="A76" s="83"/>
      <c r="B76" s="83"/>
      <c r="C76" s="83"/>
      <c r="D76" s="83"/>
    </row>
    <row r="77" spans="1:4" s="43" customFormat="1" x14ac:dyDescent="0.2">
      <c r="A77" s="83"/>
      <c r="B77" s="83"/>
      <c r="C77" s="83"/>
      <c r="D77" s="83"/>
    </row>
    <row r="78" spans="1:4" s="43" customFormat="1" x14ac:dyDescent="0.2">
      <c r="A78" s="83"/>
      <c r="B78" s="83"/>
      <c r="C78" s="83"/>
      <c r="D78" s="83"/>
    </row>
    <row r="79" spans="1:4" s="43" customFormat="1" x14ac:dyDescent="0.2">
      <c r="A79" s="83"/>
      <c r="B79" s="83"/>
      <c r="C79" s="83"/>
      <c r="D79" s="83"/>
    </row>
    <row r="80" spans="1:4" s="43" customFormat="1" x14ac:dyDescent="0.2">
      <c r="A80" s="83"/>
      <c r="B80" s="83"/>
      <c r="C80" s="83"/>
      <c r="D80" s="83"/>
    </row>
    <row r="81" spans="1:4" s="43" customFormat="1" x14ac:dyDescent="0.2">
      <c r="A81" s="83"/>
      <c r="B81" s="83"/>
      <c r="C81" s="83"/>
      <c r="D81" s="83"/>
    </row>
    <row r="82" spans="1:4" s="43" customFormat="1" x14ac:dyDescent="0.2">
      <c r="A82" s="83"/>
      <c r="B82" s="83"/>
      <c r="C82" s="83"/>
      <c r="D82" s="83"/>
    </row>
    <row r="83" spans="1:4" s="43" customFormat="1" x14ac:dyDescent="0.2">
      <c r="A83" s="83"/>
      <c r="B83" s="83"/>
      <c r="C83" s="83"/>
      <c r="D83" s="83"/>
    </row>
    <row r="84" spans="1:4" s="43" customFormat="1" x14ac:dyDescent="0.2">
      <c r="A84" s="83"/>
      <c r="B84" s="83"/>
      <c r="C84" s="83"/>
      <c r="D84" s="83"/>
    </row>
    <row r="85" spans="1:4" s="43" customFormat="1" x14ac:dyDescent="0.2">
      <c r="A85" s="83"/>
      <c r="B85" s="83"/>
      <c r="C85" s="83"/>
      <c r="D85" s="83"/>
    </row>
    <row r="86" spans="1:4" s="43" customFormat="1" x14ac:dyDescent="0.2">
      <c r="A86" s="83"/>
      <c r="B86" s="83"/>
      <c r="C86" s="83"/>
      <c r="D86" s="83"/>
    </row>
    <row r="87" spans="1:4" s="43" customFormat="1" x14ac:dyDescent="0.2">
      <c r="A87" s="83"/>
      <c r="B87" s="83"/>
      <c r="C87" s="83"/>
      <c r="D87" s="83"/>
    </row>
    <row r="88" spans="1:4" s="43" customFormat="1" x14ac:dyDescent="0.2">
      <c r="A88" s="83"/>
      <c r="B88" s="83"/>
      <c r="C88" s="83"/>
      <c r="D88" s="83"/>
    </row>
    <row r="89" spans="1:4" s="43" customFormat="1" x14ac:dyDescent="0.2">
      <c r="A89" s="83"/>
      <c r="B89" s="83"/>
      <c r="C89" s="83"/>
      <c r="D89" s="83"/>
    </row>
    <row r="90" spans="1:4" s="43" customFormat="1" x14ac:dyDescent="0.2">
      <c r="A90" s="83"/>
      <c r="B90" s="83"/>
      <c r="C90" s="83"/>
      <c r="D90" s="83"/>
    </row>
    <row r="91" spans="1:4" s="43" customFormat="1" x14ac:dyDescent="0.2">
      <c r="A91" s="83"/>
      <c r="B91" s="83"/>
      <c r="C91" s="83"/>
      <c r="D91" s="83"/>
    </row>
    <row r="92" spans="1:4" s="43" customFormat="1" x14ac:dyDescent="0.2">
      <c r="A92" s="83"/>
      <c r="B92" s="83"/>
      <c r="C92" s="83"/>
      <c r="D92" s="83"/>
    </row>
    <row r="93" spans="1:4" s="43" customFormat="1" x14ac:dyDescent="0.2">
      <c r="A93" s="83"/>
      <c r="B93" s="83"/>
      <c r="C93" s="83"/>
      <c r="D93" s="83"/>
    </row>
    <row r="94" spans="1:4" s="43" customFormat="1" x14ac:dyDescent="0.2">
      <c r="A94" s="83"/>
      <c r="B94" s="83"/>
      <c r="C94" s="83"/>
      <c r="D94" s="83"/>
    </row>
    <row r="95" spans="1:4" s="43" customFormat="1" x14ac:dyDescent="0.2">
      <c r="A95" s="83"/>
      <c r="B95" s="83"/>
      <c r="C95" s="83"/>
      <c r="D95" s="83"/>
    </row>
    <row r="96" spans="1:4" s="43" customFormat="1" x14ac:dyDescent="0.2">
      <c r="A96" s="83"/>
      <c r="B96" s="83"/>
      <c r="C96" s="83"/>
      <c r="D96" s="83"/>
    </row>
    <row r="97" spans="1:4" s="43" customFormat="1" x14ac:dyDescent="0.2">
      <c r="A97" s="83"/>
      <c r="B97" s="83"/>
      <c r="C97" s="83"/>
      <c r="D97" s="83"/>
    </row>
    <row r="98" spans="1:4" s="43" customFormat="1" x14ac:dyDescent="0.2">
      <c r="A98" s="83"/>
      <c r="B98" s="83"/>
      <c r="C98" s="83"/>
      <c r="D98" s="83"/>
    </row>
    <row r="99" spans="1:4" s="43" customFormat="1" x14ac:dyDescent="0.2">
      <c r="A99" s="83"/>
      <c r="B99" s="83"/>
      <c r="C99" s="83"/>
      <c r="D99" s="83"/>
    </row>
    <row r="100" spans="1:4" s="43" customFormat="1" x14ac:dyDescent="0.2">
      <c r="A100" s="83"/>
      <c r="B100" s="83"/>
      <c r="C100" s="83"/>
      <c r="D100" s="83"/>
    </row>
    <row r="101" spans="1:4" s="43" customFormat="1" x14ac:dyDescent="0.2">
      <c r="A101" s="83"/>
      <c r="B101" s="83"/>
      <c r="C101" s="83"/>
      <c r="D101" s="83"/>
    </row>
    <row r="102" spans="1:4" s="43" customFormat="1" x14ac:dyDescent="0.2">
      <c r="A102" s="83"/>
      <c r="B102" s="83"/>
      <c r="C102" s="83"/>
      <c r="D102" s="83"/>
    </row>
    <row r="103" spans="1:4" s="43" customFormat="1" x14ac:dyDescent="0.2">
      <c r="A103" s="83"/>
      <c r="B103" s="83"/>
      <c r="C103" s="83"/>
      <c r="D103" s="83"/>
    </row>
    <row r="104" spans="1:4" s="43" customFormat="1" x14ac:dyDescent="0.2">
      <c r="A104" s="83"/>
      <c r="B104" s="83"/>
      <c r="C104" s="83"/>
      <c r="D104" s="83"/>
    </row>
    <row r="105" spans="1:4" s="43" customFormat="1" x14ac:dyDescent="0.2">
      <c r="A105" s="83"/>
      <c r="B105" s="83"/>
      <c r="C105" s="83"/>
      <c r="D105" s="83"/>
    </row>
    <row r="106" spans="1:4" s="43" customFormat="1" x14ac:dyDescent="0.2">
      <c r="A106" s="83"/>
      <c r="B106" s="83"/>
      <c r="C106" s="83"/>
      <c r="D106" s="83"/>
    </row>
    <row r="107" spans="1:4" s="43" customFormat="1" x14ac:dyDescent="0.2">
      <c r="A107" s="83"/>
      <c r="B107" s="83"/>
      <c r="C107" s="83"/>
      <c r="D107" s="83"/>
    </row>
    <row r="108" spans="1:4" s="43" customFormat="1" x14ac:dyDescent="0.2">
      <c r="A108" s="83"/>
      <c r="B108" s="83"/>
      <c r="C108" s="83"/>
      <c r="D108" s="83"/>
    </row>
    <row r="109" spans="1:4" s="43" customFormat="1" x14ac:dyDescent="0.2">
      <c r="A109" s="83"/>
      <c r="B109" s="83"/>
      <c r="C109" s="83"/>
      <c r="D109" s="83"/>
    </row>
    <row r="110" spans="1:4" s="43" customFormat="1" x14ac:dyDescent="0.2">
      <c r="A110" s="83"/>
      <c r="B110" s="83"/>
      <c r="C110" s="83"/>
      <c r="D110" s="83"/>
    </row>
    <row r="111" spans="1:4" s="43" customFormat="1" x14ac:dyDescent="0.2">
      <c r="A111" s="83"/>
      <c r="B111" s="83"/>
      <c r="C111" s="83"/>
      <c r="D111" s="83"/>
    </row>
    <row r="112" spans="1:4" s="43" customFormat="1" x14ac:dyDescent="0.2">
      <c r="A112" s="83"/>
      <c r="B112" s="83"/>
      <c r="C112" s="83"/>
      <c r="D112" s="83"/>
    </row>
    <row r="113" spans="1:4" s="43" customFormat="1" x14ac:dyDescent="0.2">
      <c r="A113" s="83"/>
      <c r="B113" s="83"/>
      <c r="C113" s="83"/>
      <c r="D113" s="83"/>
    </row>
    <row r="114" spans="1:4" s="43" customFormat="1" x14ac:dyDescent="0.2">
      <c r="A114" s="83"/>
      <c r="B114" s="83"/>
      <c r="C114" s="83"/>
      <c r="D114" s="83"/>
    </row>
    <row r="115" spans="1:4" s="43" customFormat="1" x14ac:dyDescent="0.2">
      <c r="A115" s="83"/>
      <c r="B115" s="83"/>
      <c r="C115" s="83"/>
      <c r="D115" s="83"/>
    </row>
    <row r="116" spans="1:4" s="43" customFormat="1" x14ac:dyDescent="0.2">
      <c r="A116" s="83"/>
      <c r="B116" s="83"/>
      <c r="C116" s="83"/>
      <c r="D116" s="83"/>
    </row>
    <row r="117" spans="1:4" s="43" customFormat="1" x14ac:dyDescent="0.2">
      <c r="A117" s="83"/>
      <c r="B117" s="83"/>
      <c r="C117" s="83"/>
      <c r="D117" s="83"/>
    </row>
    <row r="118" spans="1:4" s="43" customFormat="1" x14ac:dyDescent="0.2">
      <c r="A118" s="83"/>
      <c r="B118" s="83"/>
      <c r="C118" s="83"/>
      <c r="D118" s="83"/>
    </row>
    <row r="119" spans="1:4" s="43" customFormat="1" x14ac:dyDescent="0.2">
      <c r="A119" s="83"/>
      <c r="B119" s="83"/>
      <c r="C119" s="83"/>
      <c r="D119" s="83"/>
    </row>
    <row r="120" spans="1:4" s="43" customFormat="1" x14ac:dyDescent="0.2">
      <c r="A120" s="83"/>
      <c r="B120" s="83"/>
      <c r="C120" s="83"/>
      <c r="D120" s="83"/>
    </row>
    <row r="121" spans="1:4" s="43" customFormat="1" x14ac:dyDescent="0.2">
      <c r="A121" s="83"/>
      <c r="B121" s="83"/>
      <c r="C121" s="83"/>
      <c r="D121" s="83"/>
    </row>
    <row r="122" spans="1:4" s="43" customFormat="1" x14ac:dyDescent="0.2">
      <c r="A122" s="83"/>
      <c r="B122" s="83"/>
      <c r="C122" s="83"/>
      <c r="D122" s="83"/>
    </row>
    <row r="123" spans="1:4" s="43" customFormat="1" x14ac:dyDescent="0.2">
      <c r="A123" s="83"/>
      <c r="B123" s="83"/>
      <c r="C123" s="83"/>
      <c r="D123" s="83"/>
    </row>
    <row r="124" spans="1:4" s="43" customFormat="1" x14ac:dyDescent="0.2">
      <c r="A124" s="83"/>
      <c r="B124" s="83"/>
      <c r="C124" s="83"/>
      <c r="D124" s="83"/>
    </row>
    <row r="125" spans="1:4" s="43" customFormat="1" x14ac:dyDescent="0.2">
      <c r="A125" s="83"/>
      <c r="B125" s="83"/>
      <c r="C125" s="83"/>
      <c r="D125" s="83"/>
    </row>
    <row r="126" spans="1:4" s="43" customFormat="1" x14ac:dyDescent="0.2">
      <c r="A126" s="83"/>
      <c r="B126" s="83"/>
      <c r="C126" s="83"/>
      <c r="D126" s="83"/>
    </row>
    <row r="127" spans="1:4" s="43" customFormat="1" x14ac:dyDescent="0.2">
      <c r="A127" s="83"/>
      <c r="B127" s="83"/>
      <c r="C127" s="83"/>
      <c r="D127" s="83"/>
    </row>
    <row r="128" spans="1:4" s="43" customFormat="1" x14ac:dyDescent="0.2">
      <c r="A128" s="83"/>
      <c r="B128" s="83"/>
      <c r="C128" s="83"/>
      <c r="D128" s="83"/>
    </row>
    <row r="129" spans="1:4" s="43" customFormat="1" x14ac:dyDescent="0.2">
      <c r="A129" s="83"/>
      <c r="B129" s="83"/>
      <c r="C129" s="83"/>
      <c r="D129" s="83"/>
    </row>
    <row r="130" spans="1:4" s="43" customFormat="1" x14ac:dyDescent="0.2">
      <c r="A130" s="83"/>
      <c r="B130" s="83"/>
      <c r="C130" s="83"/>
      <c r="D130" s="83"/>
    </row>
    <row r="131" spans="1:4" s="43" customFormat="1" x14ac:dyDescent="0.2">
      <c r="A131" s="83"/>
      <c r="B131" s="83"/>
      <c r="C131" s="83"/>
      <c r="D131" s="83"/>
    </row>
    <row r="132" spans="1:4" s="43" customFormat="1" x14ac:dyDescent="0.2">
      <c r="A132" s="83"/>
      <c r="B132" s="83"/>
      <c r="C132" s="83"/>
      <c r="D132" s="83"/>
    </row>
    <row r="133" spans="1:4" s="43" customFormat="1" x14ac:dyDescent="0.2">
      <c r="A133" s="83"/>
      <c r="B133" s="83"/>
      <c r="C133" s="83"/>
      <c r="D133" s="83"/>
    </row>
    <row r="134" spans="1:4" s="43" customFormat="1" x14ac:dyDescent="0.2">
      <c r="A134" s="83"/>
      <c r="B134" s="83"/>
      <c r="C134" s="83"/>
      <c r="D134" s="83"/>
    </row>
    <row r="135" spans="1:4" s="43" customFormat="1" x14ac:dyDescent="0.2">
      <c r="A135" s="83"/>
      <c r="B135" s="83"/>
      <c r="C135" s="83"/>
      <c r="D135" s="83"/>
    </row>
    <row r="136" spans="1:4" s="43" customFormat="1" x14ac:dyDescent="0.2">
      <c r="A136" s="83"/>
      <c r="B136" s="83"/>
      <c r="C136" s="83"/>
      <c r="D136" s="83"/>
    </row>
    <row r="137" spans="1:4" s="43" customFormat="1" x14ac:dyDescent="0.2">
      <c r="A137" s="83"/>
      <c r="B137" s="83"/>
      <c r="C137" s="83"/>
      <c r="D137" s="83"/>
    </row>
    <row r="138" spans="1:4" s="43" customFormat="1" x14ac:dyDescent="0.2">
      <c r="A138" s="83"/>
      <c r="B138" s="83"/>
      <c r="C138" s="83"/>
      <c r="D138" s="83"/>
    </row>
    <row r="139" spans="1:4" s="43" customFormat="1" x14ac:dyDescent="0.2">
      <c r="A139" s="83"/>
      <c r="B139" s="83"/>
      <c r="C139" s="83"/>
      <c r="D139" s="83"/>
    </row>
    <row r="140" spans="1:4" s="43" customFormat="1" x14ac:dyDescent="0.2">
      <c r="A140" s="83"/>
      <c r="B140" s="83"/>
      <c r="C140" s="83"/>
      <c r="D140" s="83"/>
    </row>
    <row r="141" spans="1:4" s="43" customFormat="1" x14ac:dyDescent="0.2">
      <c r="A141" s="83"/>
      <c r="B141" s="83"/>
      <c r="C141" s="83"/>
      <c r="D141" s="83"/>
    </row>
    <row r="142" spans="1:4" s="43" customFormat="1" x14ac:dyDescent="0.2">
      <c r="A142" s="83"/>
      <c r="B142" s="83"/>
      <c r="C142" s="83"/>
      <c r="D142" s="83"/>
    </row>
    <row r="143" spans="1:4" s="43" customFormat="1" x14ac:dyDescent="0.2">
      <c r="A143" s="83"/>
      <c r="B143" s="83"/>
      <c r="C143" s="83"/>
      <c r="D143" s="83"/>
    </row>
    <row r="144" spans="1:4" s="43" customFormat="1" x14ac:dyDescent="0.2">
      <c r="A144" s="83"/>
      <c r="B144" s="83"/>
      <c r="C144" s="83"/>
      <c r="D144" s="83"/>
    </row>
    <row r="145" spans="1:4" s="43" customFormat="1" x14ac:dyDescent="0.2">
      <c r="A145" s="83"/>
      <c r="B145" s="83"/>
      <c r="C145" s="83"/>
      <c r="D145" s="83"/>
    </row>
    <row r="146" spans="1:4" s="43" customFormat="1" x14ac:dyDescent="0.2">
      <c r="A146" s="83"/>
      <c r="B146" s="83"/>
      <c r="C146" s="83"/>
      <c r="D146" s="83"/>
    </row>
    <row r="147" spans="1:4" s="43" customFormat="1" x14ac:dyDescent="0.2">
      <c r="A147" s="83"/>
      <c r="B147" s="83"/>
      <c r="C147" s="83"/>
      <c r="D147" s="83"/>
    </row>
    <row r="148" spans="1:4" s="43" customFormat="1" x14ac:dyDescent="0.2">
      <c r="A148" s="83"/>
      <c r="B148" s="83"/>
      <c r="C148" s="83"/>
      <c r="D148" s="83"/>
    </row>
    <row r="149" spans="1:4" s="43" customFormat="1" x14ac:dyDescent="0.2">
      <c r="A149" s="83"/>
      <c r="B149" s="83"/>
      <c r="C149" s="83"/>
      <c r="D149" s="83"/>
    </row>
    <row r="150" spans="1:4" s="43" customFormat="1" x14ac:dyDescent="0.2">
      <c r="A150" s="83"/>
      <c r="B150" s="83"/>
      <c r="C150" s="83"/>
      <c r="D150" s="83"/>
    </row>
    <row r="151" spans="1:4" s="43" customFormat="1" x14ac:dyDescent="0.2">
      <c r="A151" s="83"/>
      <c r="B151" s="83"/>
      <c r="C151" s="83"/>
      <c r="D151" s="83"/>
    </row>
    <row r="152" spans="1:4" s="43" customFormat="1" x14ac:dyDescent="0.2">
      <c r="A152" s="83"/>
      <c r="B152" s="83"/>
      <c r="C152" s="83"/>
      <c r="D152" s="83"/>
    </row>
    <row r="153" spans="1:4" s="43" customFormat="1" x14ac:dyDescent="0.2">
      <c r="A153" s="83"/>
      <c r="B153" s="83"/>
      <c r="C153" s="83"/>
      <c r="D153" s="83"/>
    </row>
    <row r="154" spans="1:4" s="43" customFormat="1" x14ac:dyDescent="0.2">
      <c r="A154" s="83"/>
      <c r="B154" s="83"/>
      <c r="C154" s="83"/>
      <c r="D154" s="83"/>
    </row>
    <row r="155" spans="1:4" s="43" customFormat="1" x14ac:dyDescent="0.2">
      <c r="A155" s="83"/>
      <c r="B155" s="83"/>
      <c r="C155" s="83"/>
      <c r="D155" s="83"/>
    </row>
    <row r="156" spans="1:4" s="43" customFormat="1" x14ac:dyDescent="0.2">
      <c r="A156" s="83"/>
      <c r="B156" s="83"/>
      <c r="C156" s="83"/>
      <c r="D156" s="83"/>
    </row>
    <row r="157" spans="1:4" s="43" customFormat="1" x14ac:dyDescent="0.2">
      <c r="A157" s="83"/>
      <c r="B157" s="83"/>
      <c r="C157" s="83"/>
      <c r="D157" s="83"/>
    </row>
    <row r="158" spans="1:4" s="43" customFormat="1" x14ac:dyDescent="0.2">
      <c r="A158" s="83"/>
      <c r="B158" s="83"/>
      <c r="C158" s="83"/>
      <c r="D158" s="83"/>
    </row>
    <row r="159" spans="1:4" s="43" customFormat="1" x14ac:dyDescent="0.2">
      <c r="A159" s="83"/>
      <c r="B159" s="83"/>
      <c r="C159" s="83"/>
      <c r="D159" s="83"/>
    </row>
    <row r="160" spans="1:4" s="43" customFormat="1" x14ac:dyDescent="0.2">
      <c r="A160" s="83"/>
      <c r="B160" s="83"/>
      <c r="C160" s="83"/>
      <c r="D160" s="83"/>
    </row>
    <row r="161" spans="1:4" s="43" customFormat="1" x14ac:dyDescent="0.2">
      <c r="A161" s="83"/>
      <c r="B161" s="83"/>
      <c r="C161" s="83"/>
      <c r="D161" s="83"/>
    </row>
    <row r="162" spans="1:4" s="43" customFormat="1" x14ac:dyDescent="0.2">
      <c r="A162" s="83"/>
      <c r="B162" s="83"/>
      <c r="C162" s="83"/>
      <c r="D162" s="83"/>
    </row>
    <row r="163" spans="1:4" s="43" customFormat="1" x14ac:dyDescent="0.2">
      <c r="A163" s="83"/>
      <c r="B163" s="83"/>
      <c r="C163" s="83"/>
      <c r="D163" s="83"/>
    </row>
    <row r="164" spans="1:4" s="43" customFormat="1" x14ac:dyDescent="0.2">
      <c r="A164" s="83"/>
      <c r="B164" s="83"/>
      <c r="C164" s="83"/>
      <c r="D164" s="83"/>
    </row>
    <row r="165" spans="1:4" s="43" customFormat="1" x14ac:dyDescent="0.2">
      <c r="A165" s="83"/>
      <c r="B165" s="83"/>
      <c r="C165" s="83"/>
      <c r="D165" s="83"/>
    </row>
    <row r="166" spans="1:4" s="43" customFormat="1" x14ac:dyDescent="0.2">
      <c r="A166" s="83"/>
      <c r="B166" s="83"/>
      <c r="C166" s="83"/>
      <c r="D166" s="83"/>
    </row>
    <row r="167" spans="1:4" s="43" customFormat="1" x14ac:dyDescent="0.2">
      <c r="A167" s="83"/>
      <c r="B167" s="83"/>
      <c r="C167" s="83"/>
      <c r="D167" s="83"/>
    </row>
    <row r="168" spans="1:4" s="43" customFormat="1" x14ac:dyDescent="0.2">
      <c r="A168" s="83"/>
      <c r="B168" s="83"/>
      <c r="C168" s="83"/>
      <c r="D168" s="83"/>
    </row>
    <row r="169" spans="1:4" s="43" customFormat="1" x14ac:dyDescent="0.2">
      <c r="A169" s="83"/>
      <c r="B169" s="83"/>
      <c r="C169" s="83"/>
      <c r="D169" s="83"/>
    </row>
    <row r="170" spans="1:4" s="43" customFormat="1" x14ac:dyDescent="0.2">
      <c r="A170" s="83"/>
      <c r="B170" s="83"/>
      <c r="C170" s="83"/>
      <c r="D170" s="83"/>
    </row>
    <row r="171" spans="1:4" s="43" customFormat="1" x14ac:dyDescent="0.2">
      <c r="A171" s="83"/>
      <c r="B171" s="83"/>
      <c r="C171" s="83"/>
      <c r="D171" s="83"/>
    </row>
    <row r="172" spans="1:4" s="43" customFormat="1" x14ac:dyDescent="0.2">
      <c r="A172" s="83"/>
      <c r="B172" s="83"/>
      <c r="C172" s="83"/>
      <c r="D172" s="83"/>
    </row>
    <row r="173" spans="1:4" s="43" customFormat="1" x14ac:dyDescent="0.2">
      <c r="A173" s="83"/>
      <c r="B173" s="83"/>
      <c r="C173" s="83"/>
      <c r="D173" s="83"/>
    </row>
    <row r="174" spans="1:4" s="43" customFormat="1" x14ac:dyDescent="0.2">
      <c r="A174" s="83"/>
      <c r="B174" s="83"/>
      <c r="C174" s="83"/>
      <c r="D174" s="83"/>
    </row>
    <row r="175" spans="1:4" s="43" customFormat="1" x14ac:dyDescent="0.2">
      <c r="A175" s="83"/>
      <c r="B175" s="83"/>
      <c r="C175" s="83"/>
      <c r="D175" s="83"/>
    </row>
    <row r="176" spans="1:4" s="43" customFormat="1" x14ac:dyDescent="0.2">
      <c r="A176" s="83"/>
      <c r="B176" s="83"/>
      <c r="C176" s="83"/>
      <c r="D176" s="83"/>
    </row>
    <row r="177" spans="1:4" s="43" customFormat="1" x14ac:dyDescent="0.2">
      <c r="A177" s="83"/>
      <c r="B177" s="83"/>
      <c r="C177" s="83"/>
      <c r="D177" s="83"/>
    </row>
    <row r="178" spans="1:4" s="43" customFormat="1" x14ac:dyDescent="0.2">
      <c r="A178" s="83"/>
      <c r="B178" s="83"/>
      <c r="C178" s="83"/>
      <c r="D178" s="83"/>
    </row>
    <row r="179" spans="1:4" s="43" customFormat="1" x14ac:dyDescent="0.2">
      <c r="A179" s="83"/>
      <c r="B179" s="83"/>
      <c r="C179" s="83"/>
      <c r="D179" s="83"/>
    </row>
    <row r="180" spans="1:4" s="43" customFormat="1" x14ac:dyDescent="0.2">
      <c r="A180" s="83"/>
      <c r="B180" s="83"/>
      <c r="C180" s="83"/>
      <c r="D180" s="83"/>
    </row>
    <row r="181" spans="1:4" s="43" customFormat="1" x14ac:dyDescent="0.2">
      <c r="A181" s="83"/>
      <c r="B181" s="83"/>
      <c r="C181" s="83"/>
      <c r="D181" s="83"/>
    </row>
  </sheetData>
  <sheetProtection algorithmName="SHA-512" hashValue="vz+E8ClQBRDGCkDxuvBhRbUtHw/aDLvIpcPDQTt1CxyXgGT3XXkeBoz5vnU9OqoR4HD4Eanm5uF69w6+JD6gkw==" saltValue="VrV+Y9dyJc+fdQmJeYZWhA==" spinCount="100000" sheet="1" objects="1" scenarios="1" autoFilter="0"/>
  <mergeCells count="4">
    <mergeCell ref="A2:B2"/>
    <mergeCell ref="A3:B3"/>
    <mergeCell ref="A4:B4"/>
    <mergeCell ref="A5:B5"/>
  </mergeCells>
  <pageMargins left="0.75" right="0.44791666666666669" top="1" bottom="1" header="0.5" footer="0.5"/>
  <pageSetup paperSize="9" scale="71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C4DD618-0A60-4A1E-8641-EF6E025A3F9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F1A9C94-7359-44D9-8A30-259CBBA2CB7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F5:F18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E35B3-9CB6-4F4C-B79C-854B5E8ADCB0}">
  <sheetPr codeName="Arkusz20">
    <pageSetUpPr fitToPage="1"/>
  </sheetPr>
  <dimension ref="A1:G181"/>
  <sheetViews>
    <sheetView zoomScale="115" zoomScaleNormal="115" zoomScaleSheetLayoutView="100" workbookViewId="0">
      <selection activeCell="C6" sqref="C6:C18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3.5" thickBot="1" x14ac:dyDescent="0.25">
      <c r="A2" s="566" t="s">
        <v>43</v>
      </c>
      <c r="B2" s="535"/>
      <c r="C2" s="273" t="s">
        <v>48</v>
      </c>
      <c r="D2" s="264" t="s">
        <v>50</v>
      </c>
      <c r="E2" s="263"/>
      <c r="F2" s="263"/>
    </row>
    <row r="3" spans="1:7" ht="13.5" thickBot="1" x14ac:dyDescent="0.25">
      <c r="A3" s="567" t="s">
        <v>94</v>
      </c>
      <c r="B3" s="544"/>
      <c r="C3" s="274" t="s">
        <v>244</v>
      </c>
      <c r="D3" s="264" t="s">
        <v>241</v>
      </c>
      <c r="E3" s="263"/>
      <c r="F3" s="263"/>
    </row>
    <row r="4" spans="1:7" ht="13.5" thickBot="1" x14ac:dyDescent="0.25">
      <c r="A4" s="567" t="s">
        <v>316</v>
      </c>
      <c r="B4" s="568"/>
      <c r="C4" s="273" t="s">
        <v>317</v>
      </c>
      <c r="D4" s="123"/>
      <c r="E4" s="124"/>
      <c r="F4" s="378" t="s">
        <v>306</v>
      </c>
    </row>
    <row r="5" spans="1:7" ht="64.5" thickBot="1" x14ac:dyDescent="0.25">
      <c r="A5" s="571" t="s">
        <v>232</v>
      </c>
      <c r="B5" s="572"/>
      <c r="C5" s="288" t="s">
        <v>233</v>
      </c>
      <c r="D5" s="123"/>
      <c r="E5" s="126"/>
      <c r="F5" s="382">
        <f>SUBTOTAL(9,F7:F18)</f>
        <v>12</v>
      </c>
      <c r="G5" s="41">
        <f>SUBTOTAL(9,G7:G18)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179">
        <v>12</v>
      </c>
      <c r="E7" s="180">
        <f>IFERROR(C7*Wykaz!$F$4,"-")</f>
        <v>0</v>
      </c>
      <c r="F7" s="383">
        <f t="shared" ref="F7:F18" si="0">IF((OR(C7=0,C7="",NOT(ISNUMBER(C7))))=TRUE,1,0)</f>
        <v>1</v>
      </c>
      <c r="G7" s="401">
        <f t="shared" ref="G7:G18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73">
        <v>12</v>
      </c>
      <c r="E8" s="96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181" t="s">
        <v>58</v>
      </c>
      <c r="B9" s="134" t="s">
        <v>177</v>
      </c>
      <c r="C9" s="35"/>
      <c r="D9" s="73">
        <v>1</v>
      </c>
      <c r="E9" s="96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51" x14ac:dyDescent="0.2">
      <c r="A10" s="181" t="s">
        <v>59</v>
      </c>
      <c r="B10" s="134" t="s">
        <v>82</v>
      </c>
      <c r="C10" s="35"/>
      <c r="D10" s="73">
        <v>1</v>
      </c>
      <c r="E10" s="96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x14ac:dyDescent="0.2">
      <c r="A11" s="181" t="s">
        <v>60</v>
      </c>
      <c r="B11" s="206" t="s">
        <v>256</v>
      </c>
      <c r="C11" s="117"/>
      <c r="D11" s="283">
        <v>1</v>
      </c>
      <c r="E11" s="27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x14ac:dyDescent="0.2">
      <c r="A12" s="181" t="s">
        <v>61</v>
      </c>
      <c r="B12" s="206" t="s">
        <v>251</v>
      </c>
      <c r="C12" s="117"/>
      <c r="D12" s="283">
        <v>1</v>
      </c>
      <c r="E12" s="27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x14ac:dyDescent="0.2">
      <c r="A13" s="181" t="s">
        <v>62</v>
      </c>
      <c r="B13" s="276" t="s">
        <v>255</v>
      </c>
      <c r="C13" s="85"/>
      <c r="D13" s="283">
        <v>1</v>
      </c>
      <c r="E13" s="27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x14ac:dyDescent="0.2">
      <c r="A14" s="181" t="s">
        <v>63</v>
      </c>
      <c r="B14" s="139" t="s">
        <v>113</v>
      </c>
      <c r="C14" s="85"/>
      <c r="D14" s="283">
        <v>1</v>
      </c>
      <c r="E14" s="27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181" t="s">
        <v>64</v>
      </c>
      <c r="B15" s="139" t="s">
        <v>248</v>
      </c>
      <c r="C15" s="85"/>
      <c r="D15" s="283">
        <v>1</v>
      </c>
      <c r="E15" s="27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s="144" customFormat="1" x14ac:dyDescent="0.2">
      <c r="A16" s="181" t="s">
        <v>65</v>
      </c>
      <c r="B16" s="289" t="s">
        <v>76</v>
      </c>
      <c r="C16" s="85"/>
      <c r="D16" s="290">
        <v>1</v>
      </c>
      <c r="E16" s="143">
        <f>IFERROR(C16*Wykaz!$F$4,"-")</f>
        <v>0</v>
      </c>
      <c r="F16" s="381">
        <f t="shared" si="0"/>
        <v>1</v>
      </c>
      <c r="G16" s="403">
        <f t="shared" si="1"/>
        <v>0</v>
      </c>
    </row>
    <row r="17" spans="1:7" x14ac:dyDescent="0.2">
      <c r="A17" s="181" t="s">
        <v>66</v>
      </c>
      <c r="B17" s="139" t="s">
        <v>250</v>
      </c>
      <c r="C17" s="85"/>
      <c r="D17" s="283">
        <v>1</v>
      </c>
      <c r="E17" s="278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ht="26.25" thickBot="1" x14ac:dyDescent="0.25">
      <c r="A18" s="188" t="s">
        <v>67</v>
      </c>
      <c r="B18" s="280" t="s">
        <v>154</v>
      </c>
      <c r="C18" s="120"/>
      <c r="D18" s="284">
        <v>1</v>
      </c>
      <c r="E18" s="282">
        <f>IFERROR(C18*Wykaz!$F$4,"-")</f>
        <v>0</v>
      </c>
      <c r="F18" s="391">
        <f t="shared" si="0"/>
        <v>1</v>
      </c>
      <c r="G18" s="401">
        <f t="shared" si="1"/>
        <v>0</v>
      </c>
    </row>
    <row r="19" spans="1:7" s="169" customFormat="1" x14ac:dyDescent="0.2">
      <c r="A19" s="83"/>
      <c r="B19" s="83"/>
      <c r="C19" s="83"/>
      <c r="D19" s="152"/>
      <c r="E19" s="43"/>
      <c r="F19" s="43"/>
    </row>
    <row r="20" spans="1:7" s="169" customFormat="1" x14ac:dyDescent="0.2">
      <c r="A20" s="83"/>
      <c r="B20" s="271"/>
      <c r="C20" s="83"/>
      <c r="D20" s="152"/>
      <c r="E20" s="43"/>
      <c r="F20" s="43"/>
    </row>
    <row r="21" spans="1:7" s="169" customFormat="1" x14ac:dyDescent="0.2">
      <c r="A21" s="83"/>
      <c r="B21" s="83"/>
      <c r="C21" s="83"/>
      <c r="D21" s="152"/>
      <c r="E21" s="43"/>
      <c r="F21" s="43"/>
    </row>
    <row r="22" spans="1:7" s="169" customFormat="1" x14ac:dyDescent="0.2">
      <c r="A22" s="83"/>
      <c r="B22" s="83"/>
      <c r="C22" s="83"/>
      <c r="D22" s="152"/>
      <c r="E22" s="43"/>
      <c r="F22" s="43"/>
    </row>
    <row r="23" spans="1:7" s="169" customFormat="1" x14ac:dyDescent="0.2">
      <c r="A23" s="83"/>
      <c r="B23" s="83"/>
      <c r="C23" s="83"/>
      <c r="D23" s="152"/>
      <c r="E23" s="43"/>
      <c r="F23" s="43"/>
    </row>
    <row r="24" spans="1:7" s="169" customFormat="1" x14ac:dyDescent="0.2">
      <c r="A24" s="83"/>
      <c r="B24" s="83"/>
      <c r="C24" s="83"/>
      <c r="D24" s="152"/>
      <c r="E24" s="43"/>
      <c r="F24" s="43"/>
    </row>
    <row r="25" spans="1:7" s="169" customFormat="1" x14ac:dyDescent="0.2">
      <c r="A25" s="83"/>
      <c r="B25" s="83"/>
      <c r="C25" s="83"/>
      <c r="D25" s="152"/>
      <c r="E25" s="43"/>
      <c r="F25" s="43"/>
    </row>
    <row r="26" spans="1:7" s="169" customFormat="1" x14ac:dyDescent="0.2">
      <c r="A26" s="83"/>
      <c r="B26" s="83"/>
      <c r="C26" s="83"/>
      <c r="D26" s="152"/>
      <c r="E26" s="43"/>
      <c r="F26" s="43"/>
    </row>
    <row r="27" spans="1:7" x14ac:dyDescent="0.2">
      <c r="A27" s="83"/>
      <c r="B27" s="83"/>
      <c r="C27" s="83"/>
      <c r="D27" s="152"/>
    </row>
    <row r="28" spans="1:7" x14ac:dyDescent="0.2">
      <c r="A28" s="83"/>
      <c r="B28" s="83"/>
      <c r="C28" s="83"/>
      <c r="D28" s="152"/>
    </row>
    <row r="29" spans="1:7" x14ac:dyDescent="0.2">
      <c r="A29" s="83"/>
      <c r="B29" s="83"/>
      <c r="C29" s="83"/>
      <c r="D29" s="152"/>
    </row>
    <row r="30" spans="1:7" x14ac:dyDescent="0.2">
      <c r="A30" s="83"/>
      <c r="B30" s="83"/>
      <c r="C30" s="83"/>
      <c r="D30" s="152"/>
    </row>
    <row r="31" spans="1:7" x14ac:dyDescent="0.2">
      <c r="A31" s="83"/>
      <c r="B31" s="83"/>
      <c r="C31" s="83"/>
      <c r="D31" s="152"/>
    </row>
    <row r="32" spans="1:7" s="43" customFormat="1" x14ac:dyDescent="0.2">
      <c r="A32" s="83"/>
      <c r="B32" s="83"/>
      <c r="C32" s="83"/>
      <c r="D32" s="152"/>
    </row>
    <row r="33" spans="1:4" s="43" customFormat="1" x14ac:dyDescent="0.2">
      <c r="A33" s="83"/>
      <c r="B33" s="83"/>
      <c r="C33" s="83"/>
      <c r="D33" s="152"/>
    </row>
    <row r="34" spans="1:4" s="43" customFormat="1" x14ac:dyDescent="0.2">
      <c r="A34" s="83"/>
      <c r="B34" s="83"/>
      <c r="C34" s="83"/>
      <c r="D34" s="152"/>
    </row>
    <row r="35" spans="1:4" s="43" customFormat="1" x14ac:dyDescent="0.2">
      <c r="A35" s="83"/>
      <c r="B35" s="83"/>
      <c r="C35" s="83"/>
      <c r="D35" s="152"/>
    </row>
    <row r="36" spans="1:4" s="43" customFormat="1" x14ac:dyDescent="0.2">
      <c r="A36" s="83"/>
      <c r="B36" s="83"/>
      <c r="C36" s="83"/>
      <c r="D36" s="152"/>
    </row>
    <row r="37" spans="1:4" s="43" customFormat="1" x14ac:dyDescent="0.2">
      <c r="A37" s="83"/>
      <c r="B37" s="83"/>
      <c r="C37" s="83"/>
      <c r="D37" s="152"/>
    </row>
    <row r="38" spans="1:4" s="43" customFormat="1" x14ac:dyDescent="0.2">
      <c r="A38" s="83"/>
      <c r="B38" s="83"/>
      <c r="C38" s="83"/>
      <c r="D38" s="152"/>
    </row>
    <row r="39" spans="1:4" s="43" customFormat="1" x14ac:dyDescent="0.2">
      <c r="A39" s="83"/>
      <c r="B39" s="83"/>
      <c r="C39" s="83"/>
      <c r="D39" s="152"/>
    </row>
    <row r="40" spans="1:4" s="43" customFormat="1" x14ac:dyDescent="0.2">
      <c r="A40" s="83"/>
      <c r="B40" s="83"/>
      <c r="C40" s="83"/>
      <c r="D40" s="152"/>
    </row>
    <row r="41" spans="1:4" s="43" customFormat="1" x14ac:dyDescent="0.2">
      <c r="A41" s="83"/>
      <c r="B41" s="83"/>
      <c r="C41" s="83"/>
      <c r="D41" s="152"/>
    </row>
    <row r="42" spans="1:4" s="43" customFormat="1" x14ac:dyDescent="0.2">
      <c r="A42" s="83"/>
      <c r="B42" s="83"/>
      <c r="C42" s="83"/>
      <c r="D42" s="152"/>
    </row>
    <row r="43" spans="1:4" s="43" customFormat="1" x14ac:dyDescent="0.2">
      <c r="A43" s="83"/>
      <c r="B43" s="83"/>
      <c r="C43" s="83"/>
      <c r="D43" s="152"/>
    </row>
    <row r="44" spans="1:4" s="43" customFormat="1" x14ac:dyDescent="0.2">
      <c r="A44" s="83"/>
      <c r="B44" s="83"/>
      <c r="C44" s="83"/>
      <c r="D44" s="152"/>
    </row>
    <row r="45" spans="1:4" s="43" customFormat="1" x14ac:dyDescent="0.2">
      <c r="A45" s="83"/>
      <c r="B45" s="83"/>
      <c r="C45" s="83"/>
      <c r="D45" s="152"/>
    </row>
    <row r="46" spans="1:4" s="43" customFormat="1" x14ac:dyDescent="0.2">
      <c r="A46" s="83"/>
      <c r="B46" s="83"/>
      <c r="C46" s="83"/>
      <c r="D46" s="152"/>
    </row>
    <row r="47" spans="1:4" s="43" customFormat="1" x14ac:dyDescent="0.2">
      <c r="A47" s="83"/>
      <c r="B47" s="83"/>
      <c r="C47" s="83"/>
      <c r="D47" s="152"/>
    </row>
    <row r="48" spans="1:4" s="43" customFormat="1" x14ac:dyDescent="0.2">
      <c r="A48" s="83"/>
      <c r="B48" s="83"/>
      <c r="C48" s="83"/>
      <c r="D48" s="152"/>
    </row>
    <row r="49" spans="1:4" s="43" customFormat="1" x14ac:dyDescent="0.2">
      <c r="A49" s="83"/>
      <c r="B49" s="83"/>
      <c r="C49" s="83"/>
      <c r="D49" s="152"/>
    </row>
    <row r="50" spans="1:4" s="43" customFormat="1" x14ac:dyDescent="0.2">
      <c r="A50" s="83"/>
      <c r="B50" s="83"/>
      <c r="C50" s="83"/>
      <c r="D50" s="152"/>
    </row>
    <row r="51" spans="1:4" s="43" customFormat="1" x14ac:dyDescent="0.2">
      <c r="A51" s="83"/>
      <c r="B51" s="83"/>
      <c r="C51" s="83"/>
      <c r="D51" s="152"/>
    </row>
    <row r="52" spans="1:4" s="43" customFormat="1" x14ac:dyDescent="0.2">
      <c r="A52" s="83"/>
      <c r="B52" s="83"/>
      <c r="C52" s="83"/>
      <c r="D52" s="152"/>
    </row>
    <row r="53" spans="1:4" s="43" customFormat="1" x14ac:dyDescent="0.2">
      <c r="A53" s="83"/>
      <c r="B53" s="83"/>
      <c r="C53" s="83"/>
      <c r="D53" s="153"/>
    </row>
    <row r="54" spans="1:4" s="43" customFormat="1" x14ac:dyDescent="0.2">
      <c r="A54" s="83"/>
      <c r="B54" s="83"/>
      <c r="C54" s="83"/>
      <c r="D54" s="154"/>
    </row>
    <row r="55" spans="1:4" s="43" customFormat="1" x14ac:dyDescent="0.2">
      <c r="A55" s="83"/>
      <c r="B55" s="83"/>
      <c r="C55" s="83"/>
      <c r="D55" s="153"/>
    </row>
    <row r="56" spans="1:4" s="43" customFormat="1" x14ac:dyDescent="0.2">
      <c r="A56" s="83"/>
      <c r="B56" s="83"/>
      <c r="C56" s="83"/>
      <c r="D56" s="153"/>
    </row>
    <row r="57" spans="1:4" s="43" customFormat="1" x14ac:dyDescent="0.2">
      <c r="A57" s="83"/>
      <c r="B57" s="83"/>
      <c r="C57" s="83"/>
      <c r="D57" s="153"/>
    </row>
    <row r="58" spans="1:4" s="43" customFormat="1" x14ac:dyDescent="0.2">
      <c r="A58" s="83"/>
      <c r="B58" s="83"/>
      <c r="C58" s="83"/>
      <c r="D58" s="153"/>
    </row>
    <row r="59" spans="1:4" s="43" customFormat="1" x14ac:dyDescent="0.2">
      <c r="A59" s="83"/>
      <c r="B59" s="83"/>
      <c r="C59" s="83"/>
      <c r="D59" s="155"/>
    </row>
    <row r="60" spans="1:4" s="43" customFormat="1" x14ac:dyDescent="0.2">
      <c r="A60" s="83"/>
      <c r="B60" s="83"/>
      <c r="C60" s="83"/>
      <c r="D60" s="83"/>
    </row>
    <row r="61" spans="1:4" s="43" customFormat="1" x14ac:dyDescent="0.2">
      <c r="A61" s="83"/>
      <c r="B61" s="83"/>
      <c r="C61" s="83"/>
      <c r="D61" s="83"/>
    </row>
    <row r="62" spans="1:4" s="43" customFormat="1" x14ac:dyDescent="0.2">
      <c r="A62" s="83"/>
      <c r="B62" s="83"/>
      <c r="C62" s="83"/>
      <c r="D62" s="83"/>
    </row>
    <row r="63" spans="1:4" s="43" customFormat="1" x14ac:dyDescent="0.2">
      <c r="A63" s="83"/>
      <c r="B63" s="83"/>
      <c r="C63" s="83"/>
      <c r="D63" s="83"/>
    </row>
    <row r="64" spans="1:4" s="43" customFormat="1" x14ac:dyDescent="0.2">
      <c r="A64" s="83"/>
      <c r="B64" s="83"/>
      <c r="C64" s="83"/>
      <c r="D64" s="83"/>
    </row>
    <row r="65" spans="1:4" s="43" customFormat="1" x14ac:dyDescent="0.2">
      <c r="A65" s="83"/>
      <c r="B65" s="83"/>
      <c r="C65" s="83"/>
      <c r="D65" s="83"/>
    </row>
    <row r="66" spans="1:4" s="43" customFormat="1" x14ac:dyDescent="0.2">
      <c r="A66" s="83"/>
      <c r="B66" s="83"/>
      <c r="C66" s="83"/>
      <c r="D66" s="83"/>
    </row>
    <row r="67" spans="1:4" s="43" customFormat="1" x14ac:dyDescent="0.2">
      <c r="A67" s="83"/>
      <c r="B67" s="83"/>
      <c r="C67" s="83"/>
      <c r="D67" s="83"/>
    </row>
    <row r="68" spans="1:4" s="43" customFormat="1" x14ac:dyDescent="0.2">
      <c r="A68" s="83"/>
      <c r="B68" s="83"/>
      <c r="C68" s="83"/>
      <c r="D68" s="83"/>
    </row>
    <row r="69" spans="1:4" s="43" customFormat="1" x14ac:dyDescent="0.2">
      <c r="A69" s="83"/>
      <c r="B69" s="83"/>
      <c r="C69" s="83"/>
      <c r="D69" s="83"/>
    </row>
    <row r="70" spans="1:4" s="43" customFormat="1" x14ac:dyDescent="0.2">
      <c r="A70" s="83"/>
      <c r="B70" s="83"/>
      <c r="C70" s="83"/>
      <c r="D70" s="83"/>
    </row>
    <row r="71" spans="1:4" s="43" customFormat="1" x14ac:dyDescent="0.2">
      <c r="A71" s="83"/>
      <c r="B71" s="83"/>
      <c r="C71" s="83"/>
      <c r="D71" s="83"/>
    </row>
    <row r="72" spans="1:4" s="43" customFormat="1" x14ac:dyDescent="0.2">
      <c r="A72" s="83"/>
      <c r="B72" s="83"/>
      <c r="C72" s="83"/>
      <c r="D72" s="83"/>
    </row>
    <row r="73" spans="1:4" s="43" customFormat="1" x14ac:dyDescent="0.2">
      <c r="A73" s="83"/>
      <c r="B73" s="83"/>
      <c r="C73" s="83"/>
      <c r="D73" s="83"/>
    </row>
    <row r="74" spans="1:4" s="43" customFormat="1" x14ac:dyDescent="0.2">
      <c r="A74" s="83"/>
      <c r="B74" s="83"/>
      <c r="C74" s="83"/>
      <c r="D74" s="83"/>
    </row>
    <row r="75" spans="1:4" s="43" customFormat="1" x14ac:dyDescent="0.2">
      <c r="A75" s="83"/>
      <c r="B75" s="83"/>
      <c r="C75" s="83"/>
      <c r="D75" s="83"/>
    </row>
    <row r="76" spans="1:4" s="43" customFormat="1" x14ac:dyDescent="0.2">
      <c r="A76" s="83"/>
      <c r="B76" s="83"/>
      <c r="C76" s="83"/>
      <c r="D76" s="83"/>
    </row>
    <row r="77" spans="1:4" s="43" customFormat="1" x14ac:dyDescent="0.2">
      <c r="A77" s="83"/>
      <c r="B77" s="83"/>
      <c r="C77" s="83"/>
      <c r="D77" s="83"/>
    </row>
    <row r="78" spans="1:4" s="43" customFormat="1" x14ac:dyDescent="0.2">
      <c r="A78" s="83"/>
      <c r="B78" s="83"/>
      <c r="C78" s="83"/>
      <c r="D78" s="83"/>
    </row>
    <row r="79" spans="1:4" s="43" customFormat="1" x14ac:dyDescent="0.2">
      <c r="A79" s="83"/>
      <c r="B79" s="83"/>
      <c r="C79" s="83"/>
      <c r="D79" s="83"/>
    </row>
    <row r="80" spans="1:4" s="43" customFormat="1" x14ac:dyDescent="0.2">
      <c r="A80" s="83"/>
      <c r="B80" s="83"/>
      <c r="C80" s="83"/>
      <c r="D80" s="83"/>
    </row>
    <row r="81" spans="1:4" s="43" customFormat="1" x14ac:dyDescent="0.2">
      <c r="A81" s="83"/>
      <c r="B81" s="83"/>
      <c r="C81" s="83"/>
      <c r="D81" s="83"/>
    </row>
    <row r="82" spans="1:4" s="43" customFormat="1" x14ac:dyDescent="0.2">
      <c r="A82" s="83"/>
      <c r="B82" s="83"/>
      <c r="C82" s="83"/>
      <c r="D82" s="83"/>
    </row>
    <row r="83" spans="1:4" s="43" customFormat="1" x14ac:dyDescent="0.2">
      <c r="A83" s="83"/>
      <c r="B83" s="83"/>
      <c r="C83" s="83"/>
      <c r="D83" s="83"/>
    </row>
    <row r="84" spans="1:4" s="43" customFormat="1" x14ac:dyDescent="0.2">
      <c r="A84" s="83"/>
      <c r="B84" s="83"/>
      <c r="C84" s="83"/>
      <c r="D84" s="83"/>
    </row>
    <row r="85" spans="1:4" s="43" customFormat="1" x14ac:dyDescent="0.2">
      <c r="A85" s="83"/>
      <c r="B85" s="83"/>
      <c r="C85" s="83"/>
      <c r="D85" s="83"/>
    </row>
    <row r="86" spans="1:4" s="43" customFormat="1" x14ac:dyDescent="0.2">
      <c r="A86" s="83"/>
      <c r="B86" s="83"/>
      <c r="C86" s="83"/>
      <c r="D86" s="83"/>
    </row>
    <row r="87" spans="1:4" s="43" customFormat="1" x14ac:dyDescent="0.2">
      <c r="A87" s="83"/>
      <c r="B87" s="83"/>
      <c r="C87" s="83"/>
      <c r="D87" s="83"/>
    </row>
    <row r="88" spans="1:4" s="43" customFormat="1" x14ac:dyDescent="0.2">
      <c r="A88" s="83"/>
      <c r="B88" s="83"/>
      <c r="C88" s="83"/>
      <c r="D88" s="83"/>
    </row>
    <row r="89" spans="1:4" s="43" customFormat="1" x14ac:dyDescent="0.2">
      <c r="A89" s="83"/>
      <c r="B89" s="83"/>
      <c r="C89" s="83"/>
      <c r="D89" s="83"/>
    </row>
    <row r="90" spans="1:4" s="43" customFormat="1" x14ac:dyDescent="0.2">
      <c r="A90" s="83"/>
      <c r="B90" s="83"/>
      <c r="C90" s="83"/>
      <c r="D90" s="83"/>
    </row>
    <row r="91" spans="1:4" s="43" customFormat="1" x14ac:dyDescent="0.2">
      <c r="A91" s="83"/>
      <c r="B91" s="83"/>
      <c r="C91" s="83"/>
      <c r="D91" s="83"/>
    </row>
    <row r="92" spans="1:4" s="43" customFormat="1" x14ac:dyDescent="0.2">
      <c r="A92" s="83"/>
      <c r="B92" s="83"/>
      <c r="C92" s="83"/>
      <c r="D92" s="83"/>
    </row>
    <row r="93" spans="1:4" s="43" customFormat="1" x14ac:dyDescent="0.2">
      <c r="A93" s="83"/>
      <c r="B93" s="83"/>
      <c r="C93" s="83"/>
      <c r="D93" s="83"/>
    </row>
    <row r="94" spans="1:4" s="43" customFormat="1" x14ac:dyDescent="0.2">
      <c r="A94" s="83"/>
      <c r="B94" s="83"/>
      <c r="C94" s="83"/>
      <c r="D94" s="83"/>
    </row>
    <row r="95" spans="1:4" s="43" customFormat="1" x14ac:dyDescent="0.2">
      <c r="A95" s="83"/>
      <c r="B95" s="83"/>
      <c r="C95" s="83"/>
      <c r="D95" s="83"/>
    </row>
    <row r="96" spans="1:4" s="43" customFormat="1" x14ac:dyDescent="0.2">
      <c r="A96" s="83"/>
      <c r="B96" s="83"/>
      <c r="C96" s="83"/>
      <c r="D96" s="83"/>
    </row>
    <row r="97" spans="1:4" s="43" customFormat="1" x14ac:dyDescent="0.2">
      <c r="A97" s="83"/>
      <c r="B97" s="83"/>
      <c r="C97" s="83"/>
      <c r="D97" s="83"/>
    </row>
    <row r="98" spans="1:4" s="43" customFormat="1" x14ac:dyDescent="0.2">
      <c r="A98" s="83"/>
      <c r="B98" s="83"/>
      <c r="C98" s="83"/>
      <c r="D98" s="83"/>
    </row>
    <row r="99" spans="1:4" s="43" customFormat="1" x14ac:dyDescent="0.2">
      <c r="A99" s="83"/>
      <c r="B99" s="83"/>
      <c r="C99" s="83"/>
      <c r="D99" s="83"/>
    </row>
    <row r="100" spans="1:4" s="43" customFormat="1" x14ac:dyDescent="0.2">
      <c r="A100" s="83"/>
      <c r="B100" s="83"/>
      <c r="C100" s="83"/>
      <c r="D100" s="83"/>
    </row>
    <row r="101" spans="1:4" s="43" customFormat="1" x14ac:dyDescent="0.2">
      <c r="A101" s="83"/>
      <c r="B101" s="83"/>
      <c r="C101" s="83"/>
      <c r="D101" s="83"/>
    </row>
    <row r="102" spans="1:4" s="43" customFormat="1" x14ac:dyDescent="0.2">
      <c r="A102" s="83"/>
      <c r="B102" s="83"/>
      <c r="C102" s="83"/>
      <c r="D102" s="83"/>
    </row>
    <row r="103" spans="1:4" s="43" customFormat="1" x14ac:dyDescent="0.2">
      <c r="A103" s="83"/>
      <c r="B103" s="83"/>
      <c r="C103" s="83"/>
      <c r="D103" s="83"/>
    </row>
    <row r="104" spans="1:4" s="43" customFormat="1" x14ac:dyDescent="0.2">
      <c r="A104" s="83"/>
      <c r="B104" s="83"/>
      <c r="C104" s="83"/>
      <c r="D104" s="83"/>
    </row>
    <row r="105" spans="1:4" s="43" customFormat="1" x14ac:dyDescent="0.2">
      <c r="A105" s="83"/>
      <c r="B105" s="83"/>
      <c r="C105" s="83"/>
      <c r="D105" s="83"/>
    </row>
    <row r="106" spans="1:4" s="43" customFormat="1" x14ac:dyDescent="0.2">
      <c r="A106" s="83"/>
      <c r="B106" s="83"/>
      <c r="C106" s="83"/>
      <c r="D106" s="83"/>
    </row>
    <row r="107" spans="1:4" s="43" customFormat="1" x14ac:dyDescent="0.2">
      <c r="A107" s="83"/>
      <c r="B107" s="83"/>
      <c r="C107" s="83"/>
      <c r="D107" s="83"/>
    </row>
    <row r="108" spans="1:4" s="43" customFormat="1" x14ac:dyDescent="0.2">
      <c r="A108" s="83"/>
      <c r="B108" s="83"/>
      <c r="C108" s="83"/>
      <c r="D108" s="83"/>
    </row>
    <row r="109" spans="1:4" s="43" customFormat="1" x14ac:dyDescent="0.2">
      <c r="A109" s="83"/>
      <c r="B109" s="83"/>
      <c r="C109" s="83"/>
      <c r="D109" s="83"/>
    </row>
    <row r="110" spans="1:4" s="43" customFormat="1" x14ac:dyDescent="0.2">
      <c r="A110" s="83"/>
      <c r="B110" s="83"/>
      <c r="C110" s="83"/>
      <c r="D110" s="83"/>
    </row>
    <row r="111" spans="1:4" s="43" customFormat="1" x14ac:dyDescent="0.2">
      <c r="A111" s="83"/>
      <c r="B111" s="83"/>
      <c r="C111" s="83"/>
      <c r="D111" s="83"/>
    </row>
    <row r="112" spans="1:4" s="43" customFormat="1" x14ac:dyDescent="0.2">
      <c r="A112" s="83"/>
      <c r="B112" s="83"/>
      <c r="C112" s="83"/>
      <c r="D112" s="83"/>
    </row>
    <row r="113" spans="1:4" s="43" customFormat="1" x14ac:dyDescent="0.2">
      <c r="A113" s="83"/>
      <c r="B113" s="83"/>
      <c r="C113" s="83"/>
      <c r="D113" s="83"/>
    </row>
    <row r="114" spans="1:4" s="43" customFormat="1" x14ac:dyDescent="0.2">
      <c r="A114" s="83"/>
      <c r="B114" s="83"/>
      <c r="C114" s="83"/>
      <c r="D114" s="83"/>
    </row>
    <row r="115" spans="1:4" s="43" customFormat="1" x14ac:dyDescent="0.2">
      <c r="A115" s="83"/>
      <c r="B115" s="83"/>
      <c r="C115" s="83"/>
      <c r="D115" s="83"/>
    </row>
    <row r="116" spans="1:4" s="43" customFormat="1" x14ac:dyDescent="0.2">
      <c r="A116" s="83"/>
      <c r="B116" s="83"/>
      <c r="C116" s="83"/>
      <c r="D116" s="83"/>
    </row>
    <row r="117" spans="1:4" s="43" customFormat="1" x14ac:dyDescent="0.2">
      <c r="A117" s="83"/>
      <c r="B117" s="83"/>
      <c r="C117" s="83"/>
      <c r="D117" s="83"/>
    </row>
    <row r="118" spans="1:4" s="43" customFormat="1" x14ac:dyDescent="0.2">
      <c r="A118" s="83"/>
      <c r="B118" s="83"/>
      <c r="C118" s="83"/>
      <c r="D118" s="83"/>
    </row>
    <row r="119" spans="1:4" s="43" customFormat="1" x14ac:dyDescent="0.2">
      <c r="A119" s="83"/>
      <c r="B119" s="83"/>
      <c r="C119" s="83"/>
      <c r="D119" s="83"/>
    </row>
    <row r="120" spans="1:4" s="43" customFormat="1" x14ac:dyDescent="0.2">
      <c r="A120" s="83"/>
      <c r="B120" s="83"/>
      <c r="C120" s="83"/>
      <c r="D120" s="83"/>
    </row>
    <row r="121" spans="1:4" s="43" customFormat="1" x14ac:dyDescent="0.2">
      <c r="A121" s="83"/>
      <c r="B121" s="83"/>
      <c r="C121" s="83"/>
      <c r="D121" s="83"/>
    </row>
    <row r="122" spans="1:4" s="43" customFormat="1" x14ac:dyDescent="0.2">
      <c r="A122" s="83"/>
      <c r="B122" s="83"/>
      <c r="C122" s="83"/>
      <c r="D122" s="83"/>
    </row>
    <row r="123" spans="1:4" s="43" customFormat="1" x14ac:dyDescent="0.2">
      <c r="A123" s="83"/>
      <c r="B123" s="83"/>
      <c r="C123" s="83"/>
      <c r="D123" s="83"/>
    </row>
    <row r="124" spans="1:4" s="43" customFormat="1" x14ac:dyDescent="0.2">
      <c r="A124" s="83"/>
      <c r="B124" s="83"/>
      <c r="C124" s="83"/>
      <c r="D124" s="83"/>
    </row>
    <row r="125" spans="1:4" s="43" customFormat="1" x14ac:dyDescent="0.2">
      <c r="A125" s="83"/>
      <c r="B125" s="83"/>
      <c r="C125" s="83"/>
      <c r="D125" s="83"/>
    </row>
    <row r="126" spans="1:4" s="43" customFormat="1" x14ac:dyDescent="0.2">
      <c r="A126" s="83"/>
      <c r="B126" s="83"/>
      <c r="C126" s="83"/>
      <c r="D126" s="83"/>
    </row>
    <row r="127" spans="1:4" s="43" customFormat="1" x14ac:dyDescent="0.2">
      <c r="A127" s="83"/>
      <c r="B127" s="83"/>
      <c r="C127" s="83"/>
      <c r="D127" s="83"/>
    </row>
    <row r="128" spans="1:4" s="43" customFormat="1" x14ac:dyDescent="0.2">
      <c r="A128" s="83"/>
      <c r="B128" s="83"/>
      <c r="C128" s="83"/>
      <c r="D128" s="83"/>
    </row>
    <row r="129" spans="1:4" s="43" customFormat="1" x14ac:dyDescent="0.2">
      <c r="A129" s="83"/>
      <c r="B129" s="83"/>
      <c r="C129" s="83"/>
      <c r="D129" s="83"/>
    </row>
    <row r="130" spans="1:4" s="43" customFormat="1" x14ac:dyDescent="0.2">
      <c r="A130" s="83"/>
      <c r="B130" s="83"/>
      <c r="C130" s="83"/>
      <c r="D130" s="83"/>
    </row>
    <row r="131" spans="1:4" s="43" customFormat="1" x14ac:dyDescent="0.2">
      <c r="A131" s="83"/>
      <c r="B131" s="83"/>
      <c r="C131" s="83"/>
      <c r="D131" s="83"/>
    </row>
    <row r="132" spans="1:4" s="43" customFormat="1" x14ac:dyDescent="0.2">
      <c r="A132" s="83"/>
      <c r="B132" s="83"/>
      <c r="C132" s="83"/>
      <c r="D132" s="83"/>
    </row>
    <row r="133" spans="1:4" s="43" customFormat="1" x14ac:dyDescent="0.2">
      <c r="A133" s="83"/>
      <c r="B133" s="83"/>
      <c r="C133" s="83"/>
      <c r="D133" s="83"/>
    </row>
    <row r="134" spans="1:4" s="43" customFormat="1" x14ac:dyDescent="0.2">
      <c r="A134" s="83"/>
      <c r="B134" s="83"/>
      <c r="C134" s="83"/>
      <c r="D134" s="83"/>
    </row>
    <row r="135" spans="1:4" s="43" customFormat="1" x14ac:dyDescent="0.2">
      <c r="A135" s="83"/>
      <c r="B135" s="83"/>
      <c r="C135" s="83"/>
      <c r="D135" s="83"/>
    </row>
    <row r="136" spans="1:4" s="43" customFormat="1" x14ac:dyDescent="0.2">
      <c r="A136" s="83"/>
      <c r="B136" s="83"/>
      <c r="C136" s="83"/>
      <c r="D136" s="83"/>
    </row>
    <row r="137" spans="1:4" s="43" customFormat="1" x14ac:dyDescent="0.2">
      <c r="A137" s="83"/>
      <c r="B137" s="83"/>
      <c r="C137" s="83"/>
      <c r="D137" s="83"/>
    </row>
    <row r="138" spans="1:4" s="43" customFormat="1" x14ac:dyDescent="0.2">
      <c r="A138" s="83"/>
      <c r="B138" s="83"/>
      <c r="C138" s="83"/>
      <c r="D138" s="83"/>
    </row>
    <row r="139" spans="1:4" s="43" customFormat="1" x14ac:dyDescent="0.2">
      <c r="A139" s="83"/>
      <c r="B139" s="83"/>
      <c r="C139" s="83"/>
      <c r="D139" s="83"/>
    </row>
    <row r="140" spans="1:4" s="43" customFormat="1" x14ac:dyDescent="0.2">
      <c r="A140" s="83"/>
      <c r="B140" s="83"/>
      <c r="C140" s="83"/>
      <c r="D140" s="83"/>
    </row>
    <row r="141" spans="1:4" s="43" customFormat="1" x14ac:dyDescent="0.2">
      <c r="A141" s="83"/>
      <c r="B141" s="83"/>
      <c r="C141" s="83"/>
      <c r="D141" s="83"/>
    </row>
    <row r="142" spans="1:4" s="43" customFormat="1" x14ac:dyDescent="0.2">
      <c r="A142" s="83"/>
      <c r="B142" s="83"/>
      <c r="C142" s="83"/>
      <c r="D142" s="83"/>
    </row>
    <row r="143" spans="1:4" s="43" customFormat="1" x14ac:dyDescent="0.2">
      <c r="A143" s="83"/>
      <c r="B143" s="83"/>
      <c r="C143" s="83"/>
      <c r="D143" s="83"/>
    </row>
    <row r="144" spans="1:4" s="43" customFormat="1" x14ac:dyDescent="0.2">
      <c r="A144" s="83"/>
      <c r="B144" s="83"/>
      <c r="C144" s="83"/>
      <c r="D144" s="83"/>
    </row>
    <row r="145" spans="1:4" s="43" customFormat="1" x14ac:dyDescent="0.2">
      <c r="A145" s="83"/>
      <c r="B145" s="83"/>
      <c r="C145" s="83"/>
      <c r="D145" s="83"/>
    </row>
    <row r="146" spans="1:4" s="43" customFormat="1" x14ac:dyDescent="0.2">
      <c r="A146" s="83"/>
      <c r="B146" s="83"/>
      <c r="C146" s="83"/>
      <c r="D146" s="83"/>
    </row>
    <row r="147" spans="1:4" s="43" customFormat="1" x14ac:dyDescent="0.2">
      <c r="A147" s="83"/>
      <c r="B147" s="83"/>
      <c r="C147" s="83"/>
      <c r="D147" s="83"/>
    </row>
    <row r="148" spans="1:4" s="43" customFormat="1" x14ac:dyDescent="0.2">
      <c r="A148" s="83"/>
      <c r="B148" s="83"/>
      <c r="C148" s="83"/>
      <c r="D148" s="83"/>
    </row>
    <row r="149" spans="1:4" s="43" customFormat="1" x14ac:dyDescent="0.2">
      <c r="A149" s="83"/>
      <c r="B149" s="83"/>
      <c r="C149" s="83"/>
      <c r="D149" s="83"/>
    </row>
    <row r="150" spans="1:4" s="43" customFormat="1" x14ac:dyDescent="0.2">
      <c r="A150" s="83"/>
      <c r="B150" s="83"/>
      <c r="C150" s="83"/>
      <c r="D150" s="83"/>
    </row>
    <row r="151" spans="1:4" s="43" customFormat="1" x14ac:dyDescent="0.2">
      <c r="A151" s="83"/>
      <c r="B151" s="83"/>
      <c r="C151" s="83"/>
      <c r="D151" s="83"/>
    </row>
    <row r="152" spans="1:4" s="43" customFormat="1" x14ac:dyDescent="0.2">
      <c r="A152" s="83"/>
      <c r="B152" s="83"/>
      <c r="C152" s="83"/>
      <c r="D152" s="83"/>
    </row>
    <row r="153" spans="1:4" s="43" customFormat="1" x14ac:dyDescent="0.2">
      <c r="A153" s="83"/>
      <c r="B153" s="83"/>
      <c r="C153" s="83"/>
      <c r="D153" s="83"/>
    </row>
    <row r="154" spans="1:4" s="43" customFormat="1" x14ac:dyDescent="0.2">
      <c r="A154" s="83"/>
      <c r="B154" s="83"/>
      <c r="C154" s="83"/>
      <c r="D154" s="83"/>
    </row>
    <row r="155" spans="1:4" s="43" customFormat="1" x14ac:dyDescent="0.2">
      <c r="A155" s="83"/>
      <c r="B155" s="83"/>
      <c r="C155" s="83"/>
      <c r="D155" s="83"/>
    </row>
    <row r="156" spans="1:4" s="43" customFormat="1" x14ac:dyDescent="0.2">
      <c r="A156" s="83"/>
      <c r="B156" s="83"/>
      <c r="C156" s="83"/>
      <c r="D156" s="83"/>
    </row>
    <row r="157" spans="1:4" s="43" customFormat="1" x14ac:dyDescent="0.2">
      <c r="A157" s="83"/>
      <c r="B157" s="83"/>
      <c r="C157" s="83"/>
      <c r="D157" s="83"/>
    </row>
    <row r="158" spans="1:4" s="43" customFormat="1" x14ac:dyDescent="0.2">
      <c r="A158" s="83"/>
      <c r="B158" s="83"/>
      <c r="C158" s="83"/>
      <c r="D158" s="83"/>
    </row>
    <row r="159" spans="1:4" s="43" customFormat="1" x14ac:dyDescent="0.2">
      <c r="A159" s="83"/>
      <c r="B159" s="83"/>
      <c r="C159" s="83"/>
      <c r="D159" s="83"/>
    </row>
    <row r="160" spans="1:4" s="43" customFormat="1" x14ac:dyDescent="0.2">
      <c r="A160" s="83"/>
      <c r="B160" s="83"/>
      <c r="C160" s="83"/>
      <c r="D160" s="83"/>
    </row>
    <row r="161" spans="1:4" s="43" customFormat="1" x14ac:dyDescent="0.2">
      <c r="A161" s="83"/>
      <c r="B161" s="83"/>
      <c r="C161" s="83"/>
      <c r="D161" s="83"/>
    </row>
    <row r="162" spans="1:4" s="43" customFormat="1" x14ac:dyDescent="0.2">
      <c r="A162" s="83"/>
      <c r="B162" s="83"/>
      <c r="C162" s="83"/>
      <c r="D162" s="83"/>
    </row>
    <row r="163" spans="1:4" s="43" customFormat="1" x14ac:dyDescent="0.2">
      <c r="A163" s="83"/>
      <c r="B163" s="83"/>
      <c r="C163" s="83"/>
      <c r="D163" s="83"/>
    </row>
    <row r="164" spans="1:4" s="43" customFormat="1" x14ac:dyDescent="0.2">
      <c r="A164" s="83"/>
      <c r="B164" s="83"/>
      <c r="C164" s="83"/>
      <c r="D164" s="83"/>
    </row>
    <row r="165" spans="1:4" s="43" customFormat="1" x14ac:dyDescent="0.2">
      <c r="A165" s="83"/>
      <c r="B165" s="83"/>
      <c r="C165" s="83"/>
      <c r="D165" s="83"/>
    </row>
    <row r="166" spans="1:4" s="43" customFormat="1" x14ac:dyDescent="0.2">
      <c r="A166" s="83"/>
      <c r="B166" s="83"/>
      <c r="C166" s="83"/>
      <c r="D166" s="83"/>
    </row>
    <row r="167" spans="1:4" s="43" customFormat="1" x14ac:dyDescent="0.2">
      <c r="A167" s="83"/>
      <c r="B167" s="83"/>
      <c r="C167" s="83"/>
      <c r="D167" s="83"/>
    </row>
    <row r="168" spans="1:4" s="43" customFormat="1" x14ac:dyDescent="0.2">
      <c r="A168" s="83"/>
      <c r="B168" s="83"/>
      <c r="C168" s="83"/>
      <c r="D168" s="83"/>
    </row>
    <row r="169" spans="1:4" s="43" customFormat="1" x14ac:dyDescent="0.2">
      <c r="A169" s="83"/>
      <c r="B169" s="83"/>
      <c r="C169" s="83"/>
      <c r="D169" s="83"/>
    </row>
    <row r="170" spans="1:4" s="43" customFormat="1" x14ac:dyDescent="0.2">
      <c r="A170" s="83"/>
      <c r="B170" s="83"/>
      <c r="C170" s="83"/>
      <c r="D170" s="83"/>
    </row>
    <row r="171" spans="1:4" s="43" customFormat="1" x14ac:dyDescent="0.2">
      <c r="A171" s="83"/>
      <c r="B171" s="83"/>
      <c r="C171" s="83"/>
      <c r="D171" s="83"/>
    </row>
    <row r="172" spans="1:4" s="43" customFormat="1" x14ac:dyDescent="0.2">
      <c r="A172" s="83"/>
      <c r="B172" s="83"/>
      <c r="C172" s="83"/>
      <c r="D172" s="83"/>
    </row>
    <row r="173" spans="1:4" s="43" customFormat="1" x14ac:dyDescent="0.2">
      <c r="A173" s="83"/>
      <c r="B173" s="83"/>
      <c r="C173" s="83"/>
      <c r="D173" s="83"/>
    </row>
    <row r="174" spans="1:4" s="43" customFormat="1" x14ac:dyDescent="0.2">
      <c r="A174" s="83"/>
      <c r="B174" s="83"/>
      <c r="C174" s="83"/>
      <c r="D174" s="83"/>
    </row>
    <row r="175" spans="1:4" s="43" customFormat="1" x14ac:dyDescent="0.2">
      <c r="A175" s="83"/>
      <c r="B175" s="83"/>
      <c r="C175" s="83"/>
      <c r="D175" s="83"/>
    </row>
    <row r="176" spans="1:4" s="43" customFormat="1" x14ac:dyDescent="0.2">
      <c r="A176" s="83"/>
      <c r="B176" s="83"/>
      <c r="C176" s="83"/>
      <c r="D176" s="83"/>
    </row>
    <row r="177" spans="1:4" s="43" customFormat="1" x14ac:dyDescent="0.2">
      <c r="A177" s="83"/>
      <c r="B177" s="83"/>
      <c r="C177" s="83"/>
      <c r="D177" s="83"/>
    </row>
    <row r="178" spans="1:4" s="43" customFormat="1" x14ac:dyDescent="0.2">
      <c r="A178" s="83"/>
      <c r="B178" s="83"/>
      <c r="C178" s="83"/>
      <c r="D178" s="83"/>
    </row>
    <row r="179" spans="1:4" s="43" customFormat="1" x14ac:dyDescent="0.2">
      <c r="A179" s="83"/>
      <c r="B179" s="83"/>
      <c r="C179" s="83"/>
      <c r="D179" s="83"/>
    </row>
    <row r="180" spans="1:4" s="43" customFormat="1" x14ac:dyDescent="0.2">
      <c r="A180" s="83"/>
      <c r="B180" s="83"/>
      <c r="C180" s="83"/>
      <c r="D180" s="83"/>
    </row>
    <row r="181" spans="1:4" s="43" customFormat="1" x14ac:dyDescent="0.2">
      <c r="A181" s="83"/>
      <c r="B181" s="83"/>
      <c r="C181" s="83"/>
      <c r="D181" s="83"/>
    </row>
  </sheetData>
  <sheetProtection algorithmName="SHA-512" hashValue="qFAfIgxyDKIyndh3TaV8X+3KamTmNNF1JkR8hdAvbh0aQ77SSQoV0oADgF+iFiieVYyRst3ukKKAe5feKMx0PA==" saltValue="EPL0gLgHIO81w7YEOwC9uw==" spinCount="100000" sheet="1" objects="1" scenarios="1" autoFilter="0"/>
  <mergeCells count="4">
    <mergeCell ref="A2:B2"/>
    <mergeCell ref="A3:B3"/>
    <mergeCell ref="A4:B4"/>
    <mergeCell ref="A5:B5"/>
  </mergeCells>
  <pageMargins left="0.45833333333333331" right="0.3125" top="1" bottom="1" header="0.5" footer="0.5"/>
  <pageSetup paperSize="9" scale="75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11B738B-71B4-4C33-B9B0-0AB7A8EEA64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29699D0-64D3-4118-953B-19109C5E2E1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F5:F18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CD50B-CE10-462C-952C-3422D5ADCEB4}">
  <sheetPr codeName="Arkusz21">
    <pageSetUpPr fitToPage="1"/>
  </sheetPr>
  <dimension ref="A1:G152"/>
  <sheetViews>
    <sheetView zoomScaleNormal="100" zoomScaleSheetLayoutView="100" workbookViewId="0">
      <selection activeCell="C6" sqref="C6:C16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3.5" thickBot="1" x14ac:dyDescent="0.25">
      <c r="A2" s="566" t="s">
        <v>43</v>
      </c>
      <c r="B2" s="535"/>
      <c r="C2" s="273" t="s">
        <v>48</v>
      </c>
      <c r="D2" s="292" t="s">
        <v>50</v>
      </c>
      <c r="E2" s="263"/>
      <c r="F2" s="263"/>
    </row>
    <row r="3" spans="1:7" ht="26.25" thickBot="1" x14ac:dyDescent="0.25">
      <c r="A3" s="567" t="s">
        <v>94</v>
      </c>
      <c r="B3" s="544"/>
      <c r="C3" s="274" t="s">
        <v>244</v>
      </c>
      <c r="D3" s="264" t="s">
        <v>242</v>
      </c>
      <c r="E3" s="263"/>
      <c r="F3" s="263"/>
    </row>
    <row r="4" spans="1:7" ht="13.5" thickBot="1" x14ac:dyDescent="0.25">
      <c r="A4" s="567" t="s">
        <v>316</v>
      </c>
      <c r="B4" s="568"/>
      <c r="C4" s="273" t="s">
        <v>317</v>
      </c>
      <c r="D4" s="123"/>
      <c r="E4" s="124"/>
      <c r="F4" s="378" t="s">
        <v>306</v>
      </c>
    </row>
    <row r="5" spans="1:7" ht="13.5" thickBot="1" x14ac:dyDescent="0.25">
      <c r="A5" s="571" t="s">
        <v>234</v>
      </c>
      <c r="B5" s="573"/>
      <c r="C5" s="125" t="s">
        <v>235</v>
      </c>
      <c r="D5" s="123"/>
      <c r="E5" s="126"/>
      <c r="F5" s="382">
        <f>SUBTOTAL(9,F7:F16)</f>
        <v>10</v>
      </c>
      <c r="G5" s="41">
        <f>SUBTOTAL(9,G7:G16)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179">
        <v>240</v>
      </c>
      <c r="E7" s="180">
        <f>IFERROR(C7*Wykaz!$F$4,"-")</f>
        <v>0</v>
      </c>
      <c r="F7" s="383">
        <f t="shared" ref="F7:F16" si="0">IF((OR(C7=0,C7="",NOT(ISNUMBER(C7))))=TRUE,1,0)</f>
        <v>1</v>
      </c>
      <c r="G7" s="401">
        <f t="shared" ref="G7:G16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73">
        <v>120</v>
      </c>
      <c r="E8" s="96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181" t="s">
        <v>58</v>
      </c>
      <c r="B9" s="134" t="s">
        <v>257</v>
      </c>
      <c r="C9" s="35"/>
      <c r="D9" s="73">
        <v>20</v>
      </c>
      <c r="E9" s="96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s="169" customFormat="1" x14ac:dyDescent="0.2">
      <c r="A10" s="181" t="s">
        <v>59</v>
      </c>
      <c r="B10" s="134" t="s">
        <v>256</v>
      </c>
      <c r="C10" s="291"/>
      <c r="D10" s="293">
        <v>20</v>
      </c>
      <c r="E10" s="96">
        <f>IFERROR(C10*Wykaz!$F$4,"-")</f>
        <v>0</v>
      </c>
      <c r="F10" s="379">
        <f t="shared" si="0"/>
        <v>1</v>
      </c>
      <c r="G10" s="407">
        <f t="shared" si="1"/>
        <v>0</v>
      </c>
    </row>
    <row r="11" spans="1:7" s="169" customFormat="1" ht="25.5" x14ac:dyDescent="0.2">
      <c r="A11" s="181" t="s">
        <v>60</v>
      </c>
      <c r="B11" s="134" t="s">
        <v>258</v>
      </c>
      <c r="C11" s="291"/>
      <c r="D11" s="293">
        <v>20</v>
      </c>
      <c r="E11" s="96">
        <f>IFERROR(C11*Wykaz!$F$4,"-")</f>
        <v>0</v>
      </c>
      <c r="F11" s="379">
        <f t="shared" si="0"/>
        <v>1</v>
      </c>
      <c r="G11" s="407">
        <f t="shared" si="1"/>
        <v>0</v>
      </c>
    </row>
    <row r="12" spans="1:7" ht="25.5" x14ac:dyDescent="0.2">
      <c r="A12" s="181" t="s">
        <v>61</v>
      </c>
      <c r="B12" s="134" t="s">
        <v>194</v>
      </c>
      <c r="C12" s="35"/>
      <c r="D12" s="73">
        <v>10</v>
      </c>
      <c r="E12" s="96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x14ac:dyDescent="0.2">
      <c r="A13" s="181" t="s">
        <v>62</v>
      </c>
      <c r="B13" s="134" t="s">
        <v>195</v>
      </c>
      <c r="C13" s="35"/>
      <c r="D13" s="73">
        <v>10</v>
      </c>
      <c r="E13" s="96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ht="38.25" x14ac:dyDescent="0.2">
      <c r="A14" s="181" t="s">
        <v>63</v>
      </c>
      <c r="B14" s="134" t="s">
        <v>245</v>
      </c>
      <c r="C14" s="35"/>
      <c r="D14" s="73">
        <v>20</v>
      </c>
      <c r="E14" s="96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181" t="s">
        <v>64</v>
      </c>
      <c r="B15" s="134" t="s">
        <v>259</v>
      </c>
      <c r="C15" s="35"/>
      <c r="D15" s="73">
        <v>5</v>
      </c>
      <c r="E15" s="96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ht="26.25" thickBot="1" x14ac:dyDescent="0.25">
      <c r="A16" s="188" t="s">
        <v>65</v>
      </c>
      <c r="B16" s="267" t="s">
        <v>260</v>
      </c>
      <c r="C16" s="262"/>
      <c r="D16" s="268">
        <v>10</v>
      </c>
      <c r="E16" s="269">
        <f>IFERROR(C16*Wykaz!$F$4,"-")</f>
        <v>0</v>
      </c>
      <c r="F16" s="391">
        <f t="shared" si="0"/>
        <v>1</v>
      </c>
      <c r="G16" s="401">
        <f t="shared" si="1"/>
        <v>0</v>
      </c>
    </row>
    <row r="17" spans="1:4" x14ac:dyDescent="0.2">
      <c r="A17" s="83"/>
      <c r="B17" s="83"/>
      <c r="C17" s="83"/>
      <c r="D17" s="152"/>
    </row>
    <row r="18" spans="1:4" x14ac:dyDescent="0.2">
      <c r="A18" s="83"/>
      <c r="B18" s="271"/>
      <c r="C18" s="83"/>
      <c r="D18" s="152"/>
    </row>
    <row r="19" spans="1:4" x14ac:dyDescent="0.2">
      <c r="A19" s="83"/>
      <c r="B19" s="83"/>
      <c r="C19" s="83"/>
      <c r="D19" s="152"/>
    </row>
    <row r="20" spans="1:4" x14ac:dyDescent="0.2">
      <c r="A20" s="83"/>
      <c r="B20" s="83"/>
      <c r="C20" s="83"/>
      <c r="D20" s="152"/>
    </row>
    <row r="21" spans="1:4" x14ac:dyDescent="0.2">
      <c r="A21" s="83"/>
      <c r="B21" s="83"/>
      <c r="C21" s="83"/>
      <c r="D21" s="152"/>
    </row>
    <row r="22" spans="1:4" x14ac:dyDescent="0.2">
      <c r="A22" s="83"/>
      <c r="B22" s="83"/>
      <c r="C22" s="83"/>
      <c r="D22" s="152"/>
    </row>
    <row r="23" spans="1:4" x14ac:dyDescent="0.2">
      <c r="A23" s="83"/>
      <c r="B23" s="83"/>
      <c r="C23" s="83"/>
      <c r="D23" s="152"/>
    </row>
    <row r="24" spans="1:4" x14ac:dyDescent="0.2">
      <c r="A24" s="83"/>
      <c r="B24" s="83"/>
      <c r="C24" s="83"/>
      <c r="D24" s="153"/>
    </row>
    <row r="25" spans="1:4" x14ac:dyDescent="0.2">
      <c r="A25" s="83"/>
      <c r="B25" s="83"/>
      <c r="C25" s="83"/>
      <c r="D25" s="154"/>
    </row>
    <row r="26" spans="1:4" x14ac:dyDescent="0.2">
      <c r="A26" s="83"/>
      <c r="B26" s="83"/>
      <c r="C26" s="83"/>
      <c r="D26" s="153"/>
    </row>
    <row r="27" spans="1:4" x14ac:dyDescent="0.2">
      <c r="A27" s="83"/>
      <c r="B27" s="83"/>
      <c r="C27" s="83"/>
      <c r="D27" s="153"/>
    </row>
    <row r="28" spans="1:4" x14ac:dyDescent="0.2">
      <c r="A28" s="83"/>
      <c r="B28" s="83"/>
      <c r="C28" s="83"/>
      <c r="D28" s="153"/>
    </row>
    <row r="29" spans="1:4" x14ac:dyDescent="0.2">
      <c r="A29" s="83"/>
      <c r="B29" s="83"/>
      <c r="C29" s="83"/>
      <c r="D29" s="153"/>
    </row>
    <row r="30" spans="1:4" x14ac:dyDescent="0.2">
      <c r="A30" s="83"/>
      <c r="B30" s="83"/>
      <c r="C30" s="83"/>
      <c r="D30" s="155"/>
    </row>
    <row r="31" spans="1:4" x14ac:dyDescent="0.2">
      <c r="A31" s="83"/>
      <c r="B31" s="83"/>
      <c r="C31" s="83"/>
      <c r="D31" s="83"/>
    </row>
    <row r="32" spans="1:4" s="43" customFormat="1" x14ac:dyDescent="0.2">
      <c r="A32" s="83"/>
      <c r="B32" s="83"/>
      <c r="C32" s="83"/>
      <c r="D32" s="83"/>
    </row>
    <row r="33" spans="1:4" s="43" customFormat="1" x14ac:dyDescent="0.2">
      <c r="A33" s="83"/>
      <c r="B33" s="83"/>
      <c r="C33" s="83"/>
      <c r="D33" s="83"/>
    </row>
    <row r="34" spans="1:4" s="43" customFormat="1" x14ac:dyDescent="0.2">
      <c r="A34" s="83"/>
      <c r="B34" s="83"/>
      <c r="C34" s="83"/>
      <c r="D34" s="83"/>
    </row>
    <row r="35" spans="1:4" s="43" customFormat="1" x14ac:dyDescent="0.2">
      <c r="A35" s="83"/>
      <c r="B35" s="83"/>
      <c r="C35" s="83"/>
      <c r="D35" s="83"/>
    </row>
    <row r="36" spans="1:4" s="43" customFormat="1" x14ac:dyDescent="0.2">
      <c r="A36" s="83"/>
      <c r="B36" s="83"/>
      <c r="C36" s="83"/>
      <c r="D36" s="83"/>
    </row>
    <row r="37" spans="1:4" s="43" customFormat="1" x14ac:dyDescent="0.2">
      <c r="A37" s="83"/>
      <c r="B37" s="83"/>
      <c r="C37" s="83"/>
      <c r="D37" s="83"/>
    </row>
    <row r="38" spans="1:4" s="43" customFormat="1" x14ac:dyDescent="0.2">
      <c r="A38" s="83"/>
      <c r="B38" s="83"/>
      <c r="C38" s="83"/>
      <c r="D38" s="83"/>
    </row>
    <row r="39" spans="1:4" s="43" customFormat="1" x14ac:dyDescent="0.2">
      <c r="A39" s="83"/>
      <c r="B39" s="83"/>
      <c r="C39" s="83"/>
      <c r="D39" s="83"/>
    </row>
    <row r="40" spans="1:4" s="43" customFormat="1" x14ac:dyDescent="0.2">
      <c r="A40" s="83"/>
      <c r="B40" s="83"/>
      <c r="C40" s="83"/>
      <c r="D40" s="83"/>
    </row>
    <row r="41" spans="1:4" s="43" customFormat="1" x14ac:dyDescent="0.2">
      <c r="A41" s="83"/>
      <c r="B41" s="83"/>
      <c r="C41" s="83"/>
      <c r="D41" s="83"/>
    </row>
    <row r="42" spans="1:4" s="43" customFormat="1" x14ac:dyDescent="0.2">
      <c r="A42" s="83"/>
      <c r="B42" s="83"/>
      <c r="C42" s="83"/>
      <c r="D42" s="83"/>
    </row>
    <row r="43" spans="1:4" s="43" customFormat="1" x14ac:dyDescent="0.2">
      <c r="A43" s="83"/>
      <c r="B43" s="83"/>
      <c r="C43" s="83"/>
      <c r="D43" s="83"/>
    </row>
    <row r="44" spans="1:4" s="43" customFormat="1" x14ac:dyDescent="0.2">
      <c r="A44" s="83"/>
      <c r="B44" s="83"/>
      <c r="C44" s="83"/>
      <c r="D44" s="83"/>
    </row>
    <row r="45" spans="1:4" s="43" customFormat="1" x14ac:dyDescent="0.2">
      <c r="A45" s="83"/>
      <c r="B45" s="83"/>
      <c r="C45" s="83"/>
      <c r="D45" s="83"/>
    </row>
    <row r="46" spans="1:4" s="43" customFormat="1" x14ac:dyDescent="0.2">
      <c r="A46" s="83"/>
      <c r="B46" s="83"/>
      <c r="C46" s="83"/>
      <c r="D46" s="83"/>
    </row>
    <row r="47" spans="1:4" s="43" customFormat="1" x14ac:dyDescent="0.2">
      <c r="A47" s="83"/>
      <c r="B47" s="83"/>
      <c r="C47" s="83"/>
      <c r="D47" s="83"/>
    </row>
    <row r="48" spans="1:4" s="43" customFormat="1" x14ac:dyDescent="0.2">
      <c r="A48" s="83"/>
      <c r="B48" s="83"/>
      <c r="C48" s="83"/>
      <c r="D48" s="83"/>
    </row>
    <row r="49" spans="1:4" s="43" customFormat="1" x14ac:dyDescent="0.2">
      <c r="A49" s="83"/>
      <c r="B49" s="83"/>
      <c r="C49" s="83"/>
      <c r="D49" s="83"/>
    </row>
    <row r="50" spans="1:4" s="43" customFormat="1" x14ac:dyDescent="0.2">
      <c r="A50" s="83"/>
      <c r="B50" s="83"/>
      <c r="C50" s="83"/>
      <c r="D50" s="83"/>
    </row>
    <row r="51" spans="1:4" s="43" customFormat="1" x14ac:dyDescent="0.2">
      <c r="A51" s="83"/>
      <c r="B51" s="83"/>
      <c r="C51" s="83"/>
      <c r="D51" s="83"/>
    </row>
    <row r="52" spans="1:4" s="43" customFormat="1" x14ac:dyDescent="0.2">
      <c r="A52" s="83"/>
      <c r="B52" s="83"/>
      <c r="C52" s="83"/>
      <c r="D52" s="83"/>
    </row>
    <row r="53" spans="1:4" s="43" customFormat="1" x14ac:dyDescent="0.2">
      <c r="A53" s="83"/>
      <c r="B53" s="83"/>
      <c r="C53" s="83"/>
      <c r="D53" s="83"/>
    </row>
    <row r="54" spans="1:4" s="43" customFormat="1" x14ac:dyDescent="0.2">
      <c r="A54" s="83"/>
      <c r="B54" s="83"/>
      <c r="C54" s="83"/>
      <c r="D54" s="83"/>
    </row>
    <row r="55" spans="1:4" s="43" customFormat="1" x14ac:dyDescent="0.2">
      <c r="A55" s="83"/>
      <c r="B55" s="83"/>
      <c r="C55" s="83"/>
      <c r="D55" s="83"/>
    </row>
    <row r="56" spans="1:4" s="43" customFormat="1" x14ac:dyDescent="0.2">
      <c r="A56" s="83"/>
      <c r="B56" s="83"/>
      <c r="C56" s="83"/>
      <c r="D56" s="83"/>
    </row>
    <row r="57" spans="1:4" s="43" customFormat="1" x14ac:dyDescent="0.2">
      <c r="A57" s="83"/>
      <c r="B57" s="83"/>
      <c r="C57" s="83"/>
      <c r="D57" s="83"/>
    </row>
    <row r="58" spans="1:4" s="43" customFormat="1" x14ac:dyDescent="0.2">
      <c r="A58" s="83"/>
      <c r="B58" s="83"/>
      <c r="C58" s="83"/>
      <c r="D58" s="83"/>
    </row>
    <row r="59" spans="1:4" s="43" customFormat="1" x14ac:dyDescent="0.2">
      <c r="A59" s="83"/>
      <c r="B59" s="83"/>
      <c r="C59" s="83"/>
      <c r="D59" s="83"/>
    </row>
    <row r="60" spans="1:4" s="43" customFormat="1" x14ac:dyDescent="0.2">
      <c r="A60" s="83"/>
      <c r="B60" s="83"/>
      <c r="C60" s="83"/>
      <c r="D60" s="83"/>
    </row>
    <row r="61" spans="1:4" s="43" customFormat="1" x14ac:dyDescent="0.2">
      <c r="A61" s="83"/>
      <c r="B61" s="83"/>
      <c r="C61" s="83"/>
      <c r="D61" s="83"/>
    </row>
    <row r="62" spans="1:4" s="43" customFormat="1" x14ac:dyDescent="0.2">
      <c r="A62" s="83"/>
      <c r="B62" s="83"/>
      <c r="C62" s="83"/>
      <c r="D62" s="83"/>
    </row>
    <row r="63" spans="1:4" s="43" customFormat="1" x14ac:dyDescent="0.2">
      <c r="A63" s="83"/>
      <c r="B63" s="83"/>
      <c r="C63" s="83"/>
      <c r="D63" s="83"/>
    </row>
    <row r="64" spans="1:4" s="43" customFormat="1" x14ac:dyDescent="0.2">
      <c r="A64" s="83"/>
      <c r="B64" s="83"/>
      <c r="C64" s="83"/>
      <c r="D64" s="83"/>
    </row>
    <row r="65" spans="1:4" s="43" customFormat="1" x14ac:dyDescent="0.2">
      <c r="A65" s="83"/>
      <c r="B65" s="83"/>
      <c r="C65" s="83"/>
      <c r="D65" s="83"/>
    </row>
    <row r="66" spans="1:4" s="43" customFormat="1" x14ac:dyDescent="0.2">
      <c r="A66" s="83"/>
      <c r="B66" s="83"/>
      <c r="C66" s="83"/>
      <c r="D66" s="83"/>
    </row>
    <row r="67" spans="1:4" s="43" customFormat="1" x14ac:dyDescent="0.2">
      <c r="A67" s="83"/>
      <c r="B67" s="83"/>
      <c r="C67" s="83"/>
      <c r="D67" s="83"/>
    </row>
    <row r="68" spans="1:4" s="43" customFormat="1" x14ac:dyDescent="0.2">
      <c r="A68" s="83"/>
      <c r="B68" s="83"/>
      <c r="C68" s="83"/>
      <c r="D68" s="83"/>
    </row>
    <row r="69" spans="1:4" s="43" customFormat="1" x14ac:dyDescent="0.2">
      <c r="A69" s="83"/>
      <c r="B69" s="83"/>
      <c r="C69" s="83"/>
      <c r="D69" s="83"/>
    </row>
    <row r="70" spans="1:4" s="43" customFormat="1" x14ac:dyDescent="0.2">
      <c r="A70" s="83"/>
      <c r="B70" s="83"/>
      <c r="C70" s="83"/>
      <c r="D70" s="83"/>
    </row>
    <row r="71" spans="1:4" s="43" customFormat="1" x14ac:dyDescent="0.2">
      <c r="A71" s="83"/>
      <c r="B71" s="83"/>
      <c r="C71" s="83"/>
      <c r="D71" s="83"/>
    </row>
    <row r="72" spans="1:4" s="43" customFormat="1" x14ac:dyDescent="0.2">
      <c r="A72" s="83"/>
      <c r="B72" s="83"/>
      <c r="C72" s="83"/>
      <c r="D72" s="83"/>
    </row>
    <row r="73" spans="1:4" s="43" customFormat="1" x14ac:dyDescent="0.2">
      <c r="A73" s="83"/>
      <c r="B73" s="83"/>
      <c r="C73" s="83"/>
      <c r="D73" s="83"/>
    </row>
    <row r="74" spans="1:4" s="43" customFormat="1" x14ac:dyDescent="0.2">
      <c r="A74" s="83"/>
      <c r="B74" s="83"/>
      <c r="C74" s="83"/>
      <c r="D74" s="83"/>
    </row>
    <row r="75" spans="1:4" s="43" customFormat="1" x14ac:dyDescent="0.2">
      <c r="A75" s="83"/>
      <c r="B75" s="83"/>
      <c r="C75" s="83"/>
      <c r="D75" s="83"/>
    </row>
    <row r="76" spans="1:4" s="43" customFormat="1" x14ac:dyDescent="0.2">
      <c r="A76" s="83"/>
      <c r="B76" s="83"/>
      <c r="C76" s="83"/>
      <c r="D76" s="83"/>
    </row>
    <row r="77" spans="1:4" s="43" customFormat="1" x14ac:dyDescent="0.2">
      <c r="A77" s="83"/>
      <c r="B77" s="83"/>
      <c r="C77" s="83"/>
      <c r="D77" s="83"/>
    </row>
    <row r="78" spans="1:4" s="43" customFormat="1" x14ac:dyDescent="0.2">
      <c r="A78" s="83"/>
      <c r="B78" s="83"/>
      <c r="C78" s="83"/>
      <c r="D78" s="83"/>
    </row>
    <row r="79" spans="1:4" s="43" customFormat="1" x14ac:dyDescent="0.2">
      <c r="A79" s="83"/>
      <c r="B79" s="83"/>
      <c r="C79" s="83"/>
      <c r="D79" s="83"/>
    </row>
    <row r="80" spans="1:4" s="43" customFormat="1" x14ac:dyDescent="0.2">
      <c r="A80" s="83"/>
      <c r="B80" s="83"/>
      <c r="C80" s="83"/>
      <c r="D80" s="83"/>
    </row>
    <row r="81" spans="1:4" s="43" customFormat="1" x14ac:dyDescent="0.2">
      <c r="A81" s="83"/>
      <c r="B81" s="83"/>
      <c r="C81" s="83"/>
      <c r="D81" s="83"/>
    </row>
    <row r="82" spans="1:4" s="43" customFormat="1" x14ac:dyDescent="0.2">
      <c r="A82" s="83"/>
      <c r="B82" s="83"/>
      <c r="C82" s="83"/>
      <c r="D82" s="83"/>
    </row>
    <row r="83" spans="1:4" s="43" customFormat="1" x14ac:dyDescent="0.2">
      <c r="A83" s="83"/>
      <c r="B83" s="83"/>
      <c r="C83" s="83"/>
      <c r="D83" s="83"/>
    </row>
    <row r="84" spans="1:4" s="43" customFormat="1" x14ac:dyDescent="0.2">
      <c r="A84" s="83"/>
      <c r="B84" s="83"/>
      <c r="C84" s="83"/>
      <c r="D84" s="83"/>
    </row>
    <row r="85" spans="1:4" s="43" customFormat="1" x14ac:dyDescent="0.2">
      <c r="A85" s="83"/>
      <c r="B85" s="83"/>
      <c r="C85" s="83"/>
      <c r="D85" s="83"/>
    </row>
    <row r="86" spans="1:4" s="43" customFormat="1" x14ac:dyDescent="0.2">
      <c r="A86" s="83"/>
      <c r="B86" s="83"/>
      <c r="C86" s="83"/>
      <c r="D86" s="83"/>
    </row>
    <row r="87" spans="1:4" s="43" customFormat="1" x14ac:dyDescent="0.2">
      <c r="A87" s="83"/>
      <c r="B87" s="83"/>
      <c r="C87" s="83"/>
      <c r="D87" s="83"/>
    </row>
    <row r="88" spans="1:4" s="43" customFormat="1" x14ac:dyDescent="0.2">
      <c r="A88" s="83"/>
      <c r="B88" s="83"/>
      <c r="C88" s="83"/>
      <c r="D88" s="83"/>
    </row>
    <row r="89" spans="1:4" s="43" customFormat="1" x14ac:dyDescent="0.2">
      <c r="A89" s="83"/>
      <c r="B89" s="83"/>
      <c r="C89" s="83"/>
      <c r="D89" s="83"/>
    </row>
    <row r="90" spans="1:4" s="43" customFormat="1" x14ac:dyDescent="0.2">
      <c r="A90" s="83"/>
      <c r="B90" s="83"/>
      <c r="C90" s="83"/>
      <c r="D90" s="83"/>
    </row>
    <row r="91" spans="1:4" s="43" customFormat="1" x14ac:dyDescent="0.2">
      <c r="A91" s="83"/>
      <c r="B91" s="83"/>
      <c r="C91" s="83"/>
      <c r="D91" s="83"/>
    </row>
    <row r="92" spans="1:4" s="43" customFormat="1" x14ac:dyDescent="0.2">
      <c r="A92" s="83"/>
      <c r="B92" s="83"/>
      <c r="C92" s="83"/>
      <c r="D92" s="83"/>
    </row>
    <row r="93" spans="1:4" s="43" customFormat="1" x14ac:dyDescent="0.2">
      <c r="A93" s="83"/>
      <c r="B93" s="83"/>
      <c r="C93" s="83"/>
      <c r="D93" s="83"/>
    </row>
    <row r="94" spans="1:4" s="43" customFormat="1" x14ac:dyDescent="0.2">
      <c r="A94" s="83"/>
      <c r="B94" s="83"/>
      <c r="C94" s="83"/>
      <c r="D94" s="83"/>
    </row>
    <row r="95" spans="1:4" s="43" customFormat="1" x14ac:dyDescent="0.2">
      <c r="A95" s="83"/>
      <c r="B95" s="83"/>
      <c r="C95" s="83"/>
      <c r="D95" s="83"/>
    </row>
    <row r="96" spans="1:4" s="43" customFormat="1" x14ac:dyDescent="0.2">
      <c r="A96" s="83"/>
      <c r="B96" s="83"/>
      <c r="C96" s="83"/>
      <c r="D96" s="83"/>
    </row>
    <row r="97" spans="1:4" s="43" customFormat="1" x14ac:dyDescent="0.2">
      <c r="A97" s="83"/>
      <c r="B97" s="83"/>
      <c r="C97" s="83"/>
      <c r="D97" s="83"/>
    </row>
    <row r="98" spans="1:4" s="43" customFormat="1" x14ac:dyDescent="0.2">
      <c r="A98" s="83"/>
      <c r="B98" s="83"/>
      <c r="C98" s="83"/>
      <c r="D98" s="83"/>
    </row>
    <row r="99" spans="1:4" s="43" customFormat="1" x14ac:dyDescent="0.2">
      <c r="A99" s="83"/>
      <c r="B99" s="83"/>
      <c r="C99" s="83"/>
      <c r="D99" s="83"/>
    </row>
    <row r="100" spans="1:4" s="43" customFormat="1" x14ac:dyDescent="0.2">
      <c r="A100" s="83"/>
      <c r="B100" s="83"/>
      <c r="C100" s="83"/>
      <c r="D100" s="83"/>
    </row>
    <row r="101" spans="1:4" s="43" customFormat="1" x14ac:dyDescent="0.2">
      <c r="A101" s="83"/>
      <c r="B101" s="83"/>
      <c r="C101" s="83"/>
      <c r="D101" s="83"/>
    </row>
    <row r="102" spans="1:4" s="43" customFormat="1" x14ac:dyDescent="0.2">
      <c r="A102" s="83"/>
      <c r="B102" s="83"/>
      <c r="C102" s="83"/>
      <c r="D102" s="83"/>
    </row>
    <row r="103" spans="1:4" s="43" customFormat="1" x14ac:dyDescent="0.2">
      <c r="A103" s="83"/>
      <c r="B103" s="83"/>
      <c r="C103" s="83"/>
      <c r="D103" s="83"/>
    </row>
    <row r="104" spans="1:4" s="43" customFormat="1" x14ac:dyDescent="0.2">
      <c r="A104" s="83"/>
      <c r="B104" s="83"/>
      <c r="C104" s="83"/>
      <c r="D104" s="83"/>
    </row>
    <row r="105" spans="1:4" s="43" customFormat="1" x14ac:dyDescent="0.2">
      <c r="A105" s="83"/>
      <c r="B105" s="83"/>
      <c r="C105" s="83"/>
      <c r="D105" s="83"/>
    </row>
    <row r="106" spans="1:4" s="43" customFormat="1" x14ac:dyDescent="0.2">
      <c r="A106" s="83"/>
      <c r="B106" s="83"/>
      <c r="C106" s="83"/>
      <c r="D106" s="83"/>
    </row>
    <row r="107" spans="1:4" s="43" customFormat="1" x14ac:dyDescent="0.2">
      <c r="A107" s="83"/>
      <c r="B107" s="83"/>
      <c r="C107" s="83"/>
      <c r="D107" s="83"/>
    </row>
    <row r="108" spans="1:4" s="43" customFormat="1" x14ac:dyDescent="0.2">
      <c r="A108" s="83"/>
      <c r="B108" s="83"/>
      <c r="C108" s="83"/>
      <c r="D108" s="83"/>
    </row>
    <row r="109" spans="1:4" s="43" customFormat="1" x14ac:dyDescent="0.2">
      <c r="A109" s="83"/>
      <c r="B109" s="83"/>
      <c r="C109" s="83"/>
      <c r="D109" s="83"/>
    </row>
    <row r="110" spans="1:4" s="43" customFormat="1" x14ac:dyDescent="0.2">
      <c r="A110" s="83"/>
      <c r="B110" s="83"/>
      <c r="C110" s="83"/>
      <c r="D110" s="83"/>
    </row>
    <row r="111" spans="1:4" s="43" customFormat="1" x14ac:dyDescent="0.2">
      <c r="A111" s="83"/>
      <c r="B111" s="83"/>
      <c r="C111" s="83"/>
      <c r="D111" s="83"/>
    </row>
    <row r="112" spans="1:4" s="43" customFormat="1" x14ac:dyDescent="0.2">
      <c r="A112" s="83"/>
      <c r="B112" s="83"/>
      <c r="C112" s="83"/>
      <c r="D112" s="83"/>
    </row>
    <row r="113" spans="1:4" s="43" customFormat="1" x14ac:dyDescent="0.2">
      <c r="A113" s="83"/>
      <c r="B113" s="83"/>
      <c r="C113" s="83"/>
      <c r="D113" s="83"/>
    </row>
    <row r="114" spans="1:4" s="43" customFormat="1" x14ac:dyDescent="0.2">
      <c r="A114" s="83"/>
      <c r="B114" s="83"/>
      <c r="C114" s="83"/>
      <c r="D114" s="83"/>
    </row>
    <row r="115" spans="1:4" s="43" customFormat="1" x14ac:dyDescent="0.2">
      <c r="A115" s="83"/>
      <c r="B115" s="83"/>
      <c r="C115" s="83"/>
      <c r="D115" s="83"/>
    </row>
    <row r="116" spans="1:4" s="43" customFormat="1" x14ac:dyDescent="0.2">
      <c r="A116" s="83"/>
      <c r="B116" s="83"/>
      <c r="C116" s="83"/>
      <c r="D116" s="83"/>
    </row>
    <row r="117" spans="1:4" s="43" customFormat="1" x14ac:dyDescent="0.2">
      <c r="A117" s="83"/>
      <c r="B117" s="83"/>
      <c r="C117" s="83"/>
      <c r="D117" s="83"/>
    </row>
    <row r="118" spans="1:4" s="43" customFormat="1" x14ac:dyDescent="0.2">
      <c r="A118" s="83"/>
      <c r="B118" s="83"/>
      <c r="C118" s="83"/>
      <c r="D118" s="83"/>
    </row>
    <row r="119" spans="1:4" s="43" customFormat="1" x14ac:dyDescent="0.2">
      <c r="A119" s="83"/>
      <c r="B119" s="83"/>
      <c r="C119" s="83"/>
      <c r="D119" s="83"/>
    </row>
    <row r="120" spans="1:4" s="43" customFormat="1" x14ac:dyDescent="0.2">
      <c r="A120" s="83"/>
      <c r="B120" s="83"/>
      <c r="C120" s="83"/>
      <c r="D120" s="83"/>
    </row>
    <row r="121" spans="1:4" s="43" customFormat="1" x14ac:dyDescent="0.2">
      <c r="A121" s="83"/>
      <c r="B121" s="83"/>
      <c r="C121" s="83"/>
      <c r="D121" s="83"/>
    </row>
    <row r="122" spans="1:4" s="43" customFormat="1" x14ac:dyDescent="0.2">
      <c r="A122" s="83"/>
      <c r="B122" s="83"/>
      <c r="C122" s="83"/>
      <c r="D122" s="83"/>
    </row>
    <row r="123" spans="1:4" s="43" customFormat="1" x14ac:dyDescent="0.2">
      <c r="A123" s="83"/>
      <c r="B123" s="83"/>
      <c r="C123" s="83"/>
      <c r="D123" s="83"/>
    </row>
    <row r="124" spans="1:4" s="43" customFormat="1" x14ac:dyDescent="0.2">
      <c r="A124" s="83"/>
      <c r="B124" s="83"/>
      <c r="C124" s="83"/>
      <c r="D124" s="83"/>
    </row>
    <row r="125" spans="1:4" s="43" customFormat="1" x14ac:dyDescent="0.2">
      <c r="A125" s="83"/>
      <c r="B125" s="83"/>
      <c r="C125" s="83"/>
      <c r="D125" s="83"/>
    </row>
    <row r="126" spans="1:4" s="43" customFormat="1" x14ac:dyDescent="0.2">
      <c r="A126" s="83"/>
      <c r="B126" s="83"/>
      <c r="C126" s="83"/>
      <c r="D126" s="83"/>
    </row>
    <row r="127" spans="1:4" s="43" customFormat="1" x14ac:dyDescent="0.2">
      <c r="A127" s="83"/>
      <c r="B127" s="83"/>
      <c r="C127" s="83"/>
      <c r="D127" s="83"/>
    </row>
    <row r="128" spans="1:4" s="43" customFormat="1" x14ac:dyDescent="0.2">
      <c r="A128" s="83"/>
      <c r="B128" s="83"/>
      <c r="C128" s="83"/>
      <c r="D128" s="83"/>
    </row>
    <row r="129" spans="1:4" s="43" customFormat="1" x14ac:dyDescent="0.2">
      <c r="A129" s="83"/>
      <c r="B129" s="83"/>
      <c r="C129" s="83"/>
      <c r="D129" s="83"/>
    </row>
    <row r="130" spans="1:4" s="43" customFormat="1" x14ac:dyDescent="0.2">
      <c r="A130" s="83"/>
      <c r="B130" s="83"/>
      <c r="C130" s="83"/>
      <c r="D130" s="83"/>
    </row>
    <row r="131" spans="1:4" s="43" customFormat="1" x14ac:dyDescent="0.2">
      <c r="A131" s="83"/>
      <c r="B131" s="83"/>
      <c r="C131" s="83"/>
      <c r="D131" s="83"/>
    </row>
    <row r="132" spans="1:4" s="43" customFormat="1" x14ac:dyDescent="0.2">
      <c r="A132" s="83"/>
      <c r="B132" s="83"/>
      <c r="C132" s="83"/>
      <c r="D132" s="83"/>
    </row>
    <row r="133" spans="1:4" s="43" customFormat="1" x14ac:dyDescent="0.2">
      <c r="A133" s="83"/>
      <c r="B133" s="83"/>
      <c r="C133" s="83"/>
      <c r="D133" s="83"/>
    </row>
    <row r="134" spans="1:4" s="43" customFormat="1" x14ac:dyDescent="0.2">
      <c r="A134" s="83"/>
      <c r="B134" s="83"/>
      <c r="C134" s="83"/>
      <c r="D134" s="83"/>
    </row>
    <row r="135" spans="1:4" s="43" customFormat="1" x14ac:dyDescent="0.2">
      <c r="A135" s="83"/>
      <c r="B135" s="83"/>
      <c r="C135" s="83"/>
      <c r="D135" s="83"/>
    </row>
    <row r="136" spans="1:4" s="43" customFormat="1" x14ac:dyDescent="0.2">
      <c r="A136" s="83"/>
      <c r="B136" s="83"/>
      <c r="C136" s="83"/>
      <c r="D136" s="83"/>
    </row>
    <row r="137" spans="1:4" s="43" customFormat="1" x14ac:dyDescent="0.2">
      <c r="A137" s="83"/>
      <c r="B137" s="83"/>
      <c r="C137" s="83"/>
      <c r="D137" s="83"/>
    </row>
    <row r="138" spans="1:4" s="43" customFormat="1" x14ac:dyDescent="0.2">
      <c r="A138" s="83"/>
      <c r="B138" s="83"/>
      <c r="C138" s="83"/>
      <c r="D138" s="83"/>
    </row>
    <row r="139" spans="1:4" s="43" customFormat="1" x14ac:dyDescent="0.2">
      <c r="A139" s="83"/>
      <c r="B139" s="83"/>
      <c r="C139" s="83"/>
      <c r="D139" s="83"/>
    </row>
    <row r="140" spans="1:4" s="43" customFormat="1" x14ac:dyDescent="0.2">
      <c r="A140" s="83"/>
      <c r="B140" s="83"/>
      <c r="C140" s="83"/>
      <c r="D140" s="83"/>
    </row>
    <row r="141" spans="1:4" s="43" customFormat="1" x14ac:dyDescent="0.2">
      <c r="A141" s="83"/>
      <c r="B141" s="83"/>
      <c r="C141" s="83"/>
      <c r="D141" s="83"/>
    </row>
    <row r="142" spans="1:4" s="43" customFormat="1" x14ac:dyDescent="0.2">
      <c r="A142" s="83"/>
      <c r="B142" s="83"/>
      <c r="C142" s="83"/>
      <c r="D142" s="83"/>
    </row>
    <row r="143" spans="1:4" s="43" customFormat="1" x14ac:dyDescent="0.2">
      <c r="A143" s="83"/>
      <c r="B143" s="83"/>
      <c r="C143" s="83"/>
      <c r="D143" s="83"/>
    </row>
    <row r="144" spans="1:4" s="43" customFormat="1" x14ac:dyDescent="0.2">
      <c r="A144" s="83"/>
      <c r="B144" s="83"/>
      <c r="C144" s="83"/>
      <c r="D144" s="83"/>
    </row>
    <row r="145" spans="1:4" s="43" customFormat="1" x14ac:dyDescent="0.2">
      <c r="A145" s="83"/>
      <c r="B145" s="83"/>
      <c r="C145" s="83"/>
      <c r="D145" s="83"/>
    </row>
    <row r="146" spans="1:4" s="43" customFormat="1" x14ac:dyDescent="0.2">
      <c r="A146" s="83"/>
      <c r="B146" s="83"/>
      <c r="C146" s="83"/>
      <c r="D146" s="83"/>
    </row>
    <row r="147" spans="1:4" s="43" customFormat="1" x14ac:dyDescent="0.2">
      <c r="A147" s="83"/>
      <c r="B147" s="83"/>
      <c r="C147" s="83"/>
      <c r="D147" s="83"/>
    </row>
    <row r="148" spans="1:4" s="43" customFormat="1" x14ac:dyDescent="0.2">
      <c r="A148" s="83"/>
      <c r="B148" s="83"/>
      <c r="C148" s="83"/>
      <c r="D148" s="83"/>
    </row>
    <row r="149" spans="1:4" s="43" customFormat="1" x14ac:dyDescent="0.2">
      <c r="A149" s="83"/>
      <c r="B149" s="83"/>
      <c r="C149" s="83"/>
      <c r="D149" s="83"/>
    </row>
    <row r="150" spans="1:4" s="43" customFormat="1" x14ac:dyDescent="0.2">
      <c r="A150" s="83"/>
      <c r="B150" s="83"/>
      <c r="C150" s="83"/>
      <c r="D150" s="83"/>
    </row>
    <row r="151" spans="1:4" s="43" customFormat="1" x14ac:dyDescent="0.2">
      <c r="A151" s="83"/>
      <c r="B151" s="83"/>
      <c r="C151" s="83"/>
      <c r="D151" s="83"/>
    </row>
    <row r="152" spans="1:4" s="43" customFormat="1" x14ac:dyDescent="0.2">
      <c r="A152" s="83"/>
      <c r="B152" s="83"/>
      <c r="C152" s="83"/>
      <c r="D152" s="83"/>
    </row>
  </sheetData>
  <sheetProtection algorithmName="SHA-512" hashValue="Gx/fjtnTaLRvFePgIT9r4p5yFPPMdVp33Z9WIZMrf4RBhuBf+SbezksqO1DIjhXHIfH+a3oetSEzsepm2nWqpw==" saltValue="MK3RE6CyNmzhuAZLJAJEzA==" spinCount="100000" sheet="1" objects="1" scenarios="1" autoFilter="0"/>
  <mergeCells count="4">
    <mergeCell ref="A2:B2"/>
    <mergeCell ref="A3:B3"/>
    <mergeCell ref="A4:B4"/>
    <mergeCell ref="A5:B5"/>
  </mergeCells>
  <pageMargins left="0.75" right="0.58333333333333337" top="1" bottom="1" header="0.5" footer="0.5"/>
  <pageSetup paperSize="9" scale="69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A95EDDD-9B3E-40DC-9CC2-AE139C341AC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7F989CA-F1FC-4B92-9B13-21EBB2BE1F4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3CD5-14D8-4995-AB46-F38312C4A98C}">
  <sheetPr codeName="Arkusz22">
    <pageSetUpPr fitToPage="1"/>
  </sheetPr>
  <dimension ref="A1:G148"/>
  <sheetViews>
    <sheetView zoomScaleNormal="100" zoomScaleSheetLayoutView="100" workbookViewId="0">
      <selection activeCell="C6" sqref="C6:C12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3.5" thickBot="1" x14ac:dyDescent="0.25">
      <c r="A2" s="566" t="s">
        <v>43</v>
      </c>
      <c r="B2" s="535"/>
      <c r="C2" s="273" t="s">
        <v>48</v>
      </c>
      <c r="D2" s="264" t="s">
        <v>50</v>
      </c>
      <c r="E2" s="263"/>
      <c r="F2" s="263"/>
    </row>
    <row r="3" spans="1:7" ht="26.25" thickBot="1" x14ac:dyDescent="0.25">
      <c r="A3" s="567" t="s">
        <v>94</v>
      </c>
      <c r="B3" s="544"/>
      <c r="C3" s="274" t="s">
        <v>244</v>
      </c>
      <c r="D3" s="264" t="s">
        <v>243</v>
      </c>
      <c r="E3" s="263"/>
      <c r="F3" s="263"/>
    </row>
    <row r="4" spans="1:7" ht="13.5" thickBot="1" x14ac:dyDescent="0.25">
      <c r="A4" s="567" t="s">
        <v>316</v>
      </c>
      <c r="B4" s="568"/>
      <c r="C4" s="273" t="s">
        <v>317</v>
      </c>
      <c r="D4" s="123"/>
      <c r="E4" s="124"/>
      <c r="F4" s="378" t="s">
        <v>306</v>
      </c>
    </row>
    <row r="5" spans="1:7" ht="13.5" thickBot="1" x14ac:dyDescent="0.25">
      <c r="A5" s="571" t="s">
        <v>236</v>
      </c>
      <c r="B5" s="573"/>
      <c r="C5" s="125" t="s">
        <v>235</v>
      </c>
      <c r="D5" s="123"/>
      <c r="E5" s="126"/>
      <c r="F5" s="382">
        <f>SUBTOTAL(9,F7:F12)</f>
        <v>6</v>
      </c>
      <c r="G5" s="41">
        <f>SUBTOTAL(9,G7:G12)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179">
        <v>16</v>
      </c>
      <c r="E7" s="180">
        <f>IFERROR(C7*Wykaz!$F$4,"-")</f>
        <v>0</v>
      </c>
      <c r="F7" s="383">
        <f t="shared" ref="F7:F12" si="0">IF((OR(C7=0,C7="",NOT(ISNUMBER(C7))))=TRUE,1,0)</f>
        <v>1</v>
      </c>
      <c r="G7" s="401">
        <f t="shared" ref="G7:G12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73">
        <v>16</v>
      </c>
      <c r="E8" s="96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181" t="s">
        <v>58</v>
      </c>
      <c r="B9" s="134" t="s">
        <v>257</v>
      </c>
      <c r="C9" s="35"/>
      <c r="D9" s="73">
        <v>16</v>
      </c>
      <c r="E9" s="96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s="169" customFormat="1" x14ac:dyDescent="0.2">
      <c r="A10" s="181" t="s">
        <v>57</v>
      </c>
      <c r="B10" s="134" t="s">
        <v>256</v>
      </c>
      <c r="C10" s="291"/>
      <c r="D10" s="294">
        <v>16</v>
      </c>
      <c r="E10" s="96">
        <f>IFERROR(C10*Wykaz!$F$4,"-")</f>
        <v>0</v>
      </c>
      <c r="F10" s="379">
        <f t="shared" si="0"/>
        <v>1</v>
      </c>
      <c r="G10" s="407">
        <f t="shared" si="1"/>
        <v>0</v>
      </c>
    </row>
    <row r="11" spans="1:7" ht="25.5" x14ac:dyDescent="0.2">
      <c r="A11" s="181" t="s">
        <v>61</v>
      </c>
      <c r="B11" s="134" t="s">
        <v>194</v>
      </c>
      <c r="C11" s="291"/>
      <c r="D11" s="294">
        <v>16</v>
      </c>
      <c r="E11" s="96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ht="13.5" thickBot="1" x14ac:dyDescent="0.25">
      <c r="A12" s="188" t="s">
        <v>62</v>
      </c>
      <c r="B12" s="267" t="s">
        <v>195</v>
      </c>
      <c r="C12" s="262"/>
      <c r="D12" s="295">
        <v>16</v>
      </c>
      <c r="E12" s="296">
        <f>IFERROR(C12*Wykaz!$F$4,"-")</f>
        <v>0</v>
      </c>
      <c r="F12" s="391">
        <f t="shared" si="0"/>
        <v>1</v>
      </c>
      <c r="G12" s="401">
        <f t="shared" si="1"/>
        <v>0</v>
      </c>
    </row>
    <row r="13" spans="1:7" x14ac:dyDescent="0.2">
      <c r="A13" s="83"/>
      <c r="B13" s="83"/>
      <c r="C13" s="83"/>
      <c r="D13" s="152"/>
    </row>
    <row r="14" spans="1:7" x14ac:dyDescent="0.2">
      <c r="A14" s="83"/>
      <c r="B14" s="271"/>
      <c r="C14" s="83"/>
      <c r="D14" s="152"/>
    </row>
    <row r="15" spans="1:7" x14ac:dyDescent="0.2">
      <c r="A15" s="83"/>
      <c r="B15" s="83"/>
      <c r="C15" s="83"/>
      <c r="D15" s="152"/>
    </row>
    <row r="16" spans="1:7" s="43" customFormat="1" x14ac:dyDescent="0.2">
      <c r="A16" s="83"/>
      <c r="B16" s="83"/>
      <c r="C16" s="83"/>
      <c r="D16" s="152"/>
    </row>
    <row r="17" spans="1:4" s="43" customFormat="1" x14ac:dyDescent="0.2">
      <c r="A17" s="83"/>
      <c r="B17" s="83"/>
      <c r="C17" s="83"/>
      <c r="D17" s="152"/>
    </row>
    <row r="18" spans="1:4" s="43" customFormat="1" x14ac:dyDescent="0.2">
      <c r="A18" s="83"/>
      <c r="B18" s="83"/>
      <c r="C18" s="83"/>
      <c r="D18" s="152"/>
    </row>
    <row r="19" spans="1:4" s="43" customFormat="1" x14ac:dyDescent="0.2">
      <c r="A19" s="83"/>
      <c r="B19" s="83"/>
      <c r="C19" s="83"/>
      <c r="D19" s="152"/>
    </row>
    <row r="20" spans="1:4" s="43" customFormat="1" x14ac:dyDescent="0.2">
      <c r="A20" s="83"/>
      <c r="B20" s="83"/>
      <c r="C20" s="83"/>
      <c r="D20" s="153"/>
    </row>
    <row r="21" spans="1:4" s="43" customFormat="1" x14ac:dyDescent="0.2">
      <c r="A21" s="83"/>
      <c r="B21" s="83"/>
      <c r="C21" s="83"/>
      <c r="D21" s="154"/>
    </row>
    <row r="22" spans="1:4" s="43" customFormat="1" x14ac:dyDescent="0.2">
      <c r="A22" s="83"/>
      <c r="B22" s="83"/>
      <c r="C22" s="83"/>
      <c r="D22" s="153"/>
    </row>
    <row r="23" spans="1:4" s="43" customFormat="1" x14ac:dyDescent="0.2">
      <c r="A23" s="83"/>
      <c r="B23" s="83"/>
      <c r="C23" s="83"/>
      <c r="D23" s="153"/>
    </row>
    <row r="24" spans="1:4" s="43" customFormat="1" x14ac:dyDescent="0.2">
      <c r="A24" s="83"/>
      <c r="B24" s="83"/>
      <c r="C24" s="83"/>
      <c r="D24" s="153"/>
    </row>
    <row r="25" spans="1:4" s="43" customFormat="1" x14ac:dyDescent="0.2">
      <c r="A25" s="83"/>
      <c r="B25" s="83"/>
      <c r="C25" s="83"/>
      <c r="D25" s="153"/>
    </row>
    <row r="26" spans="1:4" s="43" customFormat="1" x14ac:dyDescent="0.2">
      <c r="A26" s="83"/>
      <c r="B26" s="83"/>
      <c r="C26" s="83"/>
      <c r="D26" s="155"/>
    </row>
    <row r="27" spans="1:4" s="43" customFormat="1" x14ac:dyDescent="0.2">
      <c r="A27" s="83"/>
      <c r="B27" s="83"/>
      <c r="C27" s="83"/>
      <c r="D27" s="83"/>
    </row>
    <row r="28" spans="1:4" s="43" customFormat="1" x14ac:dyDescent="0.2">
      <c r="A28" s="83"/>
      <c r="B28" s="83"/>
      <c r="C28" s="83"/>
      <c r="D28" s="83"/>
    </row>
    <row r="29" spans="1:4" s="43" customFormat="1" x14ac:dyDescent="0.2">
      <c r="A29" s="83"/>
      <c r="B29" s="83"/>
      <c r="C29" s="83"/>
      <c r="D29" s="83"/>
    </row>
    <row r="30" spans="1:4" s="43" customFormat="1" x14ac:dyDescent="0.2">
      <c r="A30" s="83"/>
      <c r="B30" s="83"/>
      <c r="C30" s="83"/>
      <c r="D30" s="83"/>
    </row>
    <row r="31" spans="1:4" s="43" customFormat="1" x14ac:dyDescent="0.2">
      <c r="A31" s="83"/>
      <c r="B31" s="83"/>
      <c r="C31" s="83"/>
      <c r="D31" s="83"/>
    </row>
    <row r="32" spans="1:4" s="43" customFormat="1" x14ac:dyDescent="0.2">
      <c r="A32" s="83"/>
      <c r="B32" s="83"/>
      <c r="C32" s="83"/>
      <c r="D32" s="83"/>
    </row>
    <row r="33" spans="1:4" s="43" customFormat="1" x14ac:dyDescent="0.2">
      <c r="A33" s="83"/>
      <c r="B33" s="83"/>
      <c r="C33" s="83"/>
      <c r="D33" s="83"/>
    </row>
    <row r="34" spans="1:4" s="43" customFormat="1" x14ac:dyDescent="0.2">
      <c r="A34" s="83"/>
      <c r="B34" s="83"/>
      <c r="C34" s="83"/>
      <c r="D34" s="83"/>
    </row>
    <row r="35" spans="1:4" s="43" customFormat="1" x14ac:dyDescent="0.2">
      <c r="A35" s="83"/>
      <c r="B35" s="83"/>
      <c r="C35" s="83"/>
      <c r="D35" s="83"/>
    </row>
    <row r="36" spans="1:4" s="43" customFormat="1" x14ac:dyDescent="0.2">
      <c r="A36" s="83"/>
      <c r="B36" s="83"/>
      <c r="C36" s="83"/>
      <c r="D36" s="83"/>
    </row>
    <row r="37" spans="1:4" s="43" customFormat="1" x14ac:dyDescent="0.2">
      <c r="A37" s="83"/>
      <c r="B37" s="83"/>
      <c r="C37" s="83"/>
      <c r="D37" s="83"/>
    </row>
    <row r="38" spans="1:4" s="43" customFormat="1" x14ac:dyDescent="0.2">
      <c r="A38" s="83"/>
      <c r="B38" s="83"/>
      <c r="C38" s="83"/>
      <c r="D38" s="83"/>
    </row>
    <row r="39" spans="1:4" s="43" customFormat="1" x14ac:dyDescent="0.2">
      <c r="A39" s="83"/>
      <c r="B39" s="83"/>
      <c r="C39" s="83"/>
      <c r="D39" s="83"/>
    </row>
    <row r="40" spans="1:4" s="43" customFormat="1" x14ac:dyDescent="0.2">
      <c r="A40" s="83"/>
      <c r="B40" s="83"/>
      <c r="C40" s="83"/>
      <c r="D40" s="83"/>
    </row>
    <row r="41" spans="1:4" s="43" customFormat="1" x14ac:dyDescent="0.2">
      <c r="A41" s="83"/>
      <c r="B41" s="83"/>
      <c r="C41" s="83"/>
      <c r="D41" s="83"/>
    </row>
    <row r="42" spans="1:4" s="43" customFormat="1" x14ac:dyDescent="0.2">
      <c r="A42" s="83"/>
      <c r="B42" s="83"/>
      <c r="C42" s="83"/>
      <c r="D42" s="83"/>
    </row>
    <row r="43" spans="1:4" s="43" customFormat="1" x14ac:dyDescent="0.2">
      <c r="A43" s="83"/>
      <c r="B43" s="83"/>
      <c r="C43" s="83"/>
      <c r="D43" s="83"/>
    </row>
    <row r="44" spans="1:4" s="43" customFormat="1" x14ac:dyDescent="0.2">
      <c r="A44" s="83"/>
      <c r="B44" s="83"/>
      <c r="C44" s="83"/>
      <c r="D44" s="83"/>
    </row>
    <row r="45" spans="1:4" s="43" customFormat="1" x14ac:dyDescent="0.2">
      <c r="A45" s="83"/>
      <c r="B45" s="83"/>
      <c r="C45" s="83"/>
      <c r="D45" s="83"/>
    </row>
    <row r="46" spans="1:4" s="43" customFormat="1" x14ac:dyDescent="0.2">
      <c r="A46" s="83"/>
      <c r="B46" s="83"/>
      <c r="C46" s="83"/>
      <c r="D46" s="83"/>
    </row>
    <row r="47" spans="1:4" s="43" customFormat="1" x14ac:dyDescent="0.2">
      <c r="A47" s="83"/>
      <c r="B47" s="83"/>
      <c r="C47" s="83"/>
      <c r="D47" s="83"/>
    </row>
    <row r="48" spans="1:4" s="43" customFormat="1" x14ac:dyDescent="0.2">
      <c r="A48" s="83"/>
      <c r="B48" s="83"/>
      <c r="C48" s="83"/>
      <c r="D48" s="83"/>
    </row>
    <row r="49" spans="1:4" s="43" customFormat="1" x14ac:dyDescent="0.2">
      <c r="A49" s="83"/>
      <c r="B49" s="83"/>
      <c r="C49" s="83"/>
      <c r="D49" s="83"/>
    </row>
    <row r="50" spans="1:4" s="43" customFormat="1" x14ac:dyDescent="0.2">
      <c r="A50" s="83"/>
      <c r="B50" s="83"/>
      <c r="C50" s="83"/>
      <c r="D50" s="83"/>
    </row>
    <row r="51" spans="1:4" s="43" customFormat="1" x14ac:dyDescent="0.2">
      <c r="A51" s="83"/>
      <c r="B51" s="83"/>
      <c r="C51" s="83"/>
      <c r="D51" s="83"/>
    </row>
    <row r="52" spans="1:4" s="43" customFormat="1" x14ac:dyDescent="0.2">
      <c r="A52" s="83"/>
      <c r="B52" s="83"/>
      <c r="C52" s="83"/>
      <c r="D52" s="83"/>
    </row>
    <row r="53" spans="1:4" s="43" customFormat="1" x14ac:dyDescent="0.2">
      <c r="A53" s="83"/>
      <c r="B53" s="83"/>
      <c r="C53" s="83"/>
      <c r="D53" s="83"/>
    </row>
    <row r="54" spans="1:4" s="43" customFormat="1" x14ac:dyDescent="0.2">
      <c r="A54" s="83"/>
      <c r="B54" s="83"/>
      <c r="C54" s="83"/>
      <c r="D54" s="83"/>
    </row>
    <row r="55" spans="1:4" s="43" customFormat="1" x14ac:dyDescent="0.2">
      <c r="A55" s="83"/>
      <c r="B55" s="83"/>
      <c r="C55" s="83"/>
      <c r="D55" s="83"/>
    </row>
    <row r="56" spans="1:4" s="43" customFormat="1" x14ac:dyDescent="0.2">
      <c r="A56" s="83"/>
      <c r="B56" s="83"/>
      <c r="C56" s="83"/>
      <c r="D56" s="83"/>
    </row>
    <row r="57" spans="1:4" s="43" customFormat="1" x14ac:dyDescent="0.2">
      <c r="A57" s="83"/>
      <c r="B57" s="83"/>
      <c r="C57" s="83"/>
      <c r="D57" s="83"/>
    </row>
    <row r="58" spans="1:4" s="43" customFormat="1" x14ac:dyDescent="0.2">
      <c r="A58" s="83"/>
      <c r="B58" s="83"/>
      <c r="C58" s="83"/>
      <c r="D58" s="83"/>
    </row>
    <row r="59" spans="1:4" s="43" customFormat="1" x14ac:dyDescent="0.2">
      <c r="A59" s="83"/>
      <c r="B59" s="83"/>
      <c r="C59" s="83"/>
      <c r="D59" s="83"/>
    </row>
    <row r="60" spans="1:4" s="43" customFormat="1" x14ac:dyDescent="0.2">
      <c r="A60" s="83"/>
      <c r="B60" s="83"/>
      <c r="C60" s="83"/>
      <c r="D60" s="83"/>
    </row>
    <row r="61" spans="1:4" s="43" customFormat="1" x14ac:dyDescent="0.2">
      <c r="A61" s="83"/>
      <c r="B61" s="83"/>
      <c r="C61" s="83"/>
      <c r="D61" s="83"/>
    </row>
    <row r="62" spans="1:4" s="43" customFormat="1" x14ac:dyDescent="0.2">
      <c r="A62" s="83"/>
      <c r="B62" s="83"/>
      <c r="C62" s="83"/>
      <c r="D62" s="83"/>
    </row>
    <row r="63" spans="1:4" s="43" customFormat="1" x14ac:dyDescent="0.2">
      <c r="A63" s="83"/>
      <c r="B63" s="83"/>
      <c r="C63" s="83"/>
      <c r="D63" s="83"/>
    </row>
    <row r="64" spans="1:4" s="43" customFormat="1" x14ac:dyDescent="0.2">
      <c r="A64" s="83"/>
      <c r="B64" s="83"/>
      <c r="C64" s="83"/>
      <c r="D64" s="83"/>
    </row>
    <row r="65" spans="1:4" s="43" customFormat="1" x14ac:dyDescent="0.2">
      <c r="A65" s="83"/>
      <c r="B65" s="83"/>
      <c r="C65" s="83"/>
      <c r="D65" s="83"/>
    </row>
    <row r="66" spans="1:4" s="43" customFormat="1" x14ac:dyDescent="0.2">
      <c r="A66" s="83"/>
      <c r="B66" s="83"/>
      <c r="C66" s="83"/>
      <c r="D66" s="83"/>
    </row>
    <row r="67" spans="1:4" s="43" customFormat="1" x14ac:dyDescent="0.2">
      <c r="A67" s="83"/>
      <c r="B67" s="83"/>
      <c r="C67" s="83"/>
      <c r="D67" s="83"/>
    </row>
    <row r="68" spans="1:4" s="43" customFormat="1" x14ac:dyDescent="0.2">
      <c r="A68" s="83"/>
      <c r="B68" s="83"/>
      <c r="C68" s="83"/>
      <c r="D68" s="83"/>
    </row>
    <row r="69" spans="1:4" s="43" customFormat="1" x14ac:dyDescent="0.2">
      <c r="A69" s="83"/>
      <c r="B69" s="83"/>
      <c r="C69" s="83"/>
      <c r="D69" s="83"/>
    </row>
    <row r="70" spans="1:4" s="43" customFormat="1" x14ac:dyDescent="0.2">
      <c r="A70" s="83"/>
      <c r="B70" s="83"/>
      <c r="C70" s="83"/>
      <c r="D70" s="83"/>
    </row>
    <row r="71" spans="1:4" s="43" customFormat="1" x14ac:dyDescent="0.2">
      <c r="A71" s="83"/>
      <c r="B71" s="83"/>
      <c r="C71" s="83"/>
      <c r="D71" s="83"/>
    </row>
    <row r="72" spans="1:4" s="43" customFormat="1" x14ac:dyDescent="0.2">
      <c r="A72" s="83"/>
      <c r="B72" s="83"/>
      <c r="C72" s="83"/>
      <c r="D72" s="83"/>
    </row>
    <row r="73" spans="1:4" s="43" customFormat="1" x14ac:dyDescent="0.2">
      <c r="A73" s="83"/>
      <c r="B73" s="83"/>
      <c r="C73" s="83"/>
      <c r="D73" s="83"/>
    </row>
    <row r="74" spans="1:4" s="43" customFormat="1" x14ac:dyDescent="0.2">
      <c r="A74" s="83"/>
      <c r="B74" s="83"/>
      <c r="C74" s="83"/>
      <c r="D74" s="83"/>
    </row>
    <row r="75" spans="1:4" s="43" customFormat="1" x14ac:dyDescent="0.2">
      <c r="A75" s="83"/>
      <c r="B75" s="83"/>
      <c r="C75" s="83"/>
      <c r="D75" s="83"/>
    </row>
    <row r="76" spans="1:4" s="43" customFormat="1" x14ac:dyDescent="0.2">
      <c r="A76" s="83"/>
      <c r="B76" s="83"/>
      <c r="C76" s="83"/>
      <c r="D76" s="83"/>
    </row>
    <row r="77" spans="1:4" s="43" customFormat="1" x14ac:dyDescent="0.2">
      <c r="A77" s="83"/>
      <c r="B77" s="83"/>
      <c r="C77" s="83"/>
      <c r="D77" s="83"/>
    </row>
    <row r="78" spans="1:4" s="43" customFormat="1" x14ac:dyDescent="0.2">
      <c r="A78" s="83"/>
      <c r="B78" s="83"/>
      <c r="C78" s="83"/>
      <c r="D78" s="83"/>
    </row>
    <row r="79" spans="1:4" s="43" customFormat="1" x14ac:dyDescent="0.2">
      <c r="A79" s="83"/>
      <c r="B79" s="83"/>
      <c r="C79" s="83"/>
      <c r="D79" s="83"/>
    </row>
    <row r="80" spans="1:4" s="43" customFormat="1" x14ac:dyDescent="0.2">
      <c r="A80" s="83"/>
      <c r="B80" s="83"/>
      <c r="C80" s="83"/>
      <c r="D80" s="83"/>
    </row>
    <row r="81" spans="1:4" s="43" customFormat="1" x14ac:dyDescent="0.2">
      <c r="A81" s="83"/>
      <c r="B81" s="83"/>
      <c r="C81" s="83"/>
      <c r="D81" s="83"/>
    </row>
    <row r="82" spans="1:4" s="43" customFormat="1" x14ac:dyDescent="0.2">
      <c r="A82" s="83"/>
      <c r="B82" s="83"/>
      <c r="C82" s="83"/>
      <c r="D82" s="83"/>
    </row>
    <row r="83" spans="1:4" s="43" customFormat="1" x14ac:dyDescent="0.2">
      <c r="A83" s="83"/>
      <c r="B83" s="83"/>
      <c r="C83" s="83"/>
      <c r="D83" s="83"/>
    </row>
    <row r="84" spans="1:4" s="43" customFormat="1" x14ac:dyDescent="0.2">
      <c r="A84" s="83"/>
      <c r="B84" s="83"/>
      <c r="C84" s="83"/>
      <c r="D84" s="83"/>
    </row>
    <row r="85" spans="1:4" s="43" customFormat="1" x14ac:dyDescent="0.2">
      <c r="A85" s="83"/>
      <c r="B85" s="83"/>
      <c r="C85" s="83"/>
      <c r="D85" s="83"/>
    </row>
    <row r="86" spans="1:4" s="43" customFormat="1" x14ac:dyDescent="0.2">
      <c r="A86" s="83"/>
      <c r="B86" s="83"/>
      <c r="C86" s="83"/>
      <c r="D86" s="83"/>
    </row>
    <row r="87" spans="1:4" s="43" customFormat="1" x14ac:dyDescent="0.2">
      <c r="A87" s="83"/>
      <c r="B87" s="83"/>
      <c r="C87" s="83"/>
      <c r="D87" s="83"/>
    </row>
    <row r="88" spans="1:4" s="43" customFormat="1" x14ac:dyDescent="0.2">
      <c r="A88" s="83"/>
      <c r="B88" s="83"/>
      <c r="C88" s="83"/>
      <c r="D88" s="83"/>
    </row>
    <row r="89" spans="1:4" s="43" customFormat="1" x14ac:dyDescent="0.2">
      <c r="A89" s="83"/>
      <c r="B89" s="83"/>
      <c r="C89" s="83"/>
      <c r="D89" s="83"/>
    </row>
    <row r="90" spans="1:4" s="43" customFormat="1" x14ac:dyDescent="0.2">
      <c r="A90" s="83"/>
      <c r="B90" s="83"/>
      <c r="C90" s="83"/>
      <c r="D90" s="83"/>
    </row>
    <row r="91" spans="1:4" s="43" customFormat="1" x14ac:dyDescent="0.2">
      <c r="A91" s="83"/>
      <c r="B91" s="83"/>
      <c r="C91" s="83"/>
      <c r="D91" s="83"/>
    </row>
    <row r="92" spans="1:4" s="43" customFormat="1" x14ac:dyDescent="0.2">
      <c r="A92" s="83"/>
      <c r="B92" s="83"/>
      <c r="C92" s="83"/>
      <c r="D92" s="83"/>
    </row>
    <row r="93" spans="1:4" s="43" customFormat="1" x14ac:dyDescent="0.2">
      <c r="A93" s="83"/>
      <c r="B93" s="83"/>
      <c r="C93" s="83"/>
      <c r="D93" s="83"/>
    </row>
    <row r="94" spans="1:4" s="43" customFormat="1" x14ac:dyDescent="0.2">
      <c r="A94" s="83"/>
      <c r="B94" s="83"/>
      <c r="C94" s="83"/>
      <c r="D94" s="83"/>
    </row>
    <row r="95" spans="1:4" s="43" customFormat="1" x14ac:dyDescent="0.2">
      <c r="A95" s="83"/>
      <c r="B95" s="83"/>
      <c r="C95" s="83"/>
      <c r="D95" s="83"/>
    </row>
    <row r="96" spans="1:4" s="43" customFormat="1" x14ac:dyDescent="0.2">
      <c r="A96" s="83"/>
      <c r="B96" s="83"/>
      <c r="C96" s="83"/>
      <c r="D96" s="83"/>
    </row>
    <row r="97" spans="1:4" s="43" customFormat="1" x14ac:dyDescent="0.2">
      <c r="A97" s="83"/>
      <c r="B97" s="83"/>
      <c r="C97" s="83"/>
      <c r="D97" s="83"/>
    </row>
    <row r="98" spans="1:4" s="43" customFormat="1" x14ac:dyDescent="0.2">
      <c r="A98" s="83"/>
      <c r="B98" s="83"/>
      <c r="C98" s="83"/>
      <c r="D98" s="83"/>
    </row>
    <row r="99" spans="1:4" s="43" customFormat="1" x14ac:dyDescent="0.2">
      <c r="A99" s="83"/>
      <c r="B99" s="83"/>
      <c r="C99" s="83"/>
      <c r="D99" s="83"/>
    </row>
    <row r="100" spans="1:4" s="43" customFormat="1" x14ac:dyDescent="0.2">
      <c r="A100" s="83"/>
      <c r="B100" s="83"/>
      <c r="C100" s="83"/>
      <c r="D100" s="83"/>
    </row>
    <row r="101" spans="1:4" s="43" customFormat="1" x14ac:dyDescent="0.2">
      <c r="A101" s="83"/>
      <c r="B101" s="83"/>
      <c r="C101" s="83"/>
      <c r="D101" s="83"/>
    </row>
    <row r="102" spans="1:4" s="43" customFormat="1" x14ac:dyDescent="0.2">
      <c r="A102" s="83"/>
      <c r="B102" s="83"/>
      <c r="C102" s="83"/>
      <c r="D102" s="83"/>
    </row>
    <row r="103" spans="1:4" s="43" customFormat="1" x14ac:dyDescent="0.2">
      <c r="A103" s="83"/>
      <c r="B103" s="83"/>
      <c r="C103" s="83"/>
      <c r="D103" s="83"/>
    </row>
    <row r="104" spans="1:4" s="43" customFormat="1" x14ac:dyDescent="0.2">
      <c r="A104" s="83"/>
      <c r="B104" s="83"/>
      <c r="C104" s="83"/>
      <c r="D104" s="83"/>
    </row>
    <row r="105" spans="1:4" s="43" customFormat="1" x14ac:dyDescent="0.2">
      <c r="A105" s="83"/>
      <c r="B105" s="83"/>
      <c r="C105" s="83"/>
      <c r="D105" s="83"/>
    </row>
    <row r="106" spans="1:4" s="43" customFormat="1" x14ac:dyDescent="0.2">
      <c r="A106" s="83"/>
      <c r="B106" s="83"/>
      <c r="C106" s="83"/>
      <c r="D106" s="83"/>
    </row>
    <row r="107" spans="1:4" s="43" customFormat="1" x14ac:dyDescent="0.2">
      <c r="A107" s="83"/>
      <c r="B107" s="83"/>
      <c r="C107" s="83"/>
      <c r="D107" s="83"/>
    </row>
    <row r="108" spans="1:4" s="43" customFormat="1" x14ac:dyDescent="0.2">
      <c r="A108" s="83"/>
      <c r="B108" s="83"/>
      <c r="C108" s="83"/>
      <c r="D108" s="83"/>
    </row>
    <row r="109" spans="1:4" s="43" customFormat="1" x14ac:dyDescent="0.2">
      <c r="A109" s="83"/>
      <c r="B109" s="83"/>
      <c r="C109" s="83"/>
      <c r="D109" s="83"/>
    </row>
    <row r="110" spans="1:4" s="43" customFormat="1" x14ac:dyDescent="0.2">
      <c r="A110" s="83"/>
      <c r="B110" s="83"/>
      <c r="C110" s="83"/>
      <c r="D110" s="83"/>
    </row>
    <row r="111" spans="1:4" s="43" customFormat="1" x14ac:dyDescent="0.2">
      <c r="A111" s="83"/>
      <c r="B111" s="83"/>
      <c r="C111" s="83"/>
      <c r="D111" s="83"/>
    </row>
    <row r="112" spans="1:4" s="43" customFormat="1" x14ac:dyDescent="0.2">
      <c r="A112" s="83"/>
      <c r="B112" s="83"/>
      <c r="C112" s="83"/>
      <c r="D112" s="83"/>
    </row>
    <row r="113" spans="1:4" s="43" customFormat="1" x14ac:dyDescent="0.2">
      <c r="A113" s="83"/>
      <c r="B113" s="83"/>
      <c r="C113" s="83"/>
      <c r="D113" s="83"/>
    </row>
    <row r="114" spans="1:4" s="43" customFormat="1" x14ac:dyDescent="0.2">
      <c r="A114" s="83"/>
      <c r="B114" s="83"/>
      <c r="C114" s="83"/>
      <c r="D114" s="83"/>
    </row>
    <row r="115" spans="1:4" s="43" customFormat="1" x14ac:dyDescent="0.2">
      <c r="A115" s="83"/>
      <c r="B115" s="83"/>
      <c r="C115" s="83"/>
      <c r="D115" s="83"/>
    </row>
    <row r="116" spans="1:4" s="43" customFormat="1" x14ac:dyDescent="0.2">
      <c r="A116" s="83"/>
      <c r="B116" s="83"/>
      <c r="C116" s="83"/>
      <c r="D116" s="83"/>
    </row>
    <row r="117" spans="1:4" s="43" customFormat="1" x14ac:dyDescent="0.2">
      <c r="A117" s="83"/>
      <c r="B117" s="83"/>
      <c r="C117" s="83"/>
      <c r="D117" s="83"/>
    </row>
    <row r="118" spans="1:4" s="43" customFormat="1" x14ac:dyDescent="0.2">
      <c r="A118" s="83"/>
      <c r="B118" s="83"/>
      <c r="C118" s="83"/>
      <c r="D118" s="83"/>
    </row>
    <row r="119" spans="1:4" s="43" customFormat="1" x14ac:dyDescent="0.2">
      <c r="A119" s="83"/>
      <c r="B119" s="83"/>
      <c r="C119" s="83"/>
      <c r="D119" s="83"/>
    </row>
    <row r="120" spans="1:4" s="43" customFormat="1" x14ac:dyDescent="0.2">
      <c r="A120" s="83"/>
      <c r="B120" s="83"/>
      <c r="C120" s="83"/>
      <c r="D120" s="83"/>
    </row>
    <row r="121" spans="1:4" s="43" customFormat="1" x14ac:dyDescent="0.2">
      <c r="A121" s="83"/>
      <c r="B121" s="83"/>
      <c r="C121" s="83"/>
      <c r="D121" s="83"/>
    </row>
    <row r="122" spans="1:4" s="43" customFormat="1" x14ac:dyDescent="0.2">
      <c r="A122" s="83"/>
      <c r="B122" s="83"/>
      <c r="C122" s="83"/>
      <c r="D122" s="83"/>
    </row>
    <row r="123" spans="1:4" s="43" customFormat="1" x14ac:dyDescent="0.2">
      <c r="A123" s="83"/>
      <c r="B123" s="83"/>
      <c r="C123" s="83"/>
      <c r="D123" s="83"/>
    </row>
    <row r="124" spans="1:4" s="43" customFormat="1" x14ac:dyDescent="0.2">
      <c r="A124" s="83"/>
      <c r="B124" s="83"/>
      <c r="C124" s="83"/>
      <c r="D124" s="83"/>
    </row>
    <row r="125" spans="1:4" s="43" customFormat="1" x14ac:dyDescent="0.2">
      <c r="A125" s="83"/>
      <c r="B125" s="83"/>
      <c r="C125" s="83"/>
      <c r="D125" s="83"/>
    </row>
    <row r="126" spans="1:4" s="43" customFormat="1" x14ac:dyDescent="0.2">
      <c r="A126" s="83"/>
      <c r="B126" s="83"/>
      <c r="C126" s="83"/>
      <c r="D126" s="83"/>
    </row>
    <row r="127" spans="1:4" s="43" customFormat="1" x14ac:dyDescent="0.2">
      <c r="A127" s="83"/>
      <c r="B127" s="83"/>
      <c r="C127" s="83"/>
      <c r="D127" s="83"/>
    </row>
    <row r="128" spans="1:4" s="43" customFormat="1" x14ac:dyDescent="0.2">
      <c r="A128" s="83"/>
      <c r="B128" s="83"/>
      <c r="C128" s="83"/>
      <c r="D128" s="83"/>
    </row>
    <row r="129" spans="1:4" s="43" customFormat="1" x14ac:dyDescent="0.2">
      <c r="A129" s="83"/>
      <c r="B129" s="83"/>
      <c r="C129" s="83"/>
      <c r="D129" s="83"/>
    </row>
    <row r="130" spans="1:4" s="43" customFormat="1" x14ac:dyDescent="0.2">
      <c r="A130" s="83"/>
      <c r="B130" s="83"/>
      <c r="C130" s="83"/>
      <c r="D130" s="83"/>
    </row>
    <row r="131" spans="1:4" s="43" customFormat="1" x14ac:dyDescent="0.2">
      <c r="A131" s="83"/>
      <c r="B131" s="83"/>
      <c r="C131" s="83"/>
      <c r="D131" s="83"/>
    </row>
    <row r="132" spans="1:4" s="43" customFormat="1" x14ac:dyDescent="0.2">
      <c r="A132" s="83"/>
      <c r="B132" s="83"/>
      <c r="C132" s="83"/>
      <c r="D132" s="83"/>
    </row>
    <row r="133" spans="1:4" s="43" customFormat="1" x14ac:dyDescent="0.2">
      <c r="A133" s="83"/>
      <c r="B133" s="83"/>
      <c r="C133" s="83"/>
      <c r="D133" s="83"/>
    </row>
    <row r="134" spans="1:4" s="43" customFormat="1" x14ac:dyDescent="0.2">
      <c r="A134" s="83"/>
      <c r="B134" s="83"/>
      <c r="C134" s="83"/>
      <c r="D134" s="83"/>
    </row>
    <row r="135" spans="1:4" s="43" customFormat="1" x14ac:dyDescent="0.2">
      <c r="A135" s="83"/>
      <c r="B135" s="83"/>
      <c r="C135" s="83"/>
      <c r="D135" s="83"/>
    </row>
    <row r="136" spans="1:4" s="43" customFormat="1" x14ac:dyDescent="0.2">
      <c r="A136" s="83"/>
      <c r="B136" s="83"/>
      <c r="C136" s="83"/>
      <c r="D136" s="83"/>
    </row>
    <row r="137" spans="1:4" s="43" customFormat="1" x14ac:dyDescent="0.2">
      <c r="A137" s="83"/>
      <c r="B137" s="83"/>
      <c r="C137" s="83"/>
      <c r="D137" s="83"/>
    </row>
    <row r="138" spans="1:4" s="43" customFormat="1" x14ac:dyDescent="0.2">
      <c r="A138" s="83"/>
      <c r="B138" s="83"/>
      <c r="C138" s="83"/>
      <c r="D138" s="83"/>
    </row>
    <row r="139" spans="1:4" s="43" customFormat="1" x14ac:dyDescent="0.2">
      <c r="A139" s="83"/>
      <c r="B139" s="83"/>
      <c r="C139" s="83"/>
      <c r="D139" s="83"/>
    </row>
    <row r="140" spans="1:4" s="43" customFormat="1" x14ac:dyDescent="0.2">
      <c r="A140" s="83"/>
      <c r="B140" s="83"/>
      <c r="C140" s="83"/>
      <c r="D140" s="83"/>
    </row>
    <row r="141" spans="1:4" s="43" customFormat="1" x14ac:dyDescent="0.2">
      <c r="A141" s="83"/>
      <c r="B141" s="83"/>
      <c r="C141" s="83"/>
      <c r="D141" s="83"/>
    </row>
    <row r="142" spans="1:4" s="43" customFormat="1" x14ac:dyDescent="0.2">
      <c r="A142" s="83"/>
      <c r="B142" s="83"/>
      <c r="C142" s="83"/>
      <c r="D142" s="83"/>
    </row>
    <row r="143" spans="1:4" s="43" customFormat="1" x14ac:dyDescent="0.2">
      <c r="A143" s="83"/>
      <c r="B143" s="83"/>
      <c r="C143" s="83"/>
      <c r="D143" s="83"/>
    </row>
    <row r="144" spans="1:4" s="43" customFormat="1" x14ac:dyDescent="0.2">
      <c r="A144" s="83"/>
      <c r="B144" s="83"/>
      <c r="C144" s="83"/>
      <c r="D144" s="83"/>
    </row>
    <row r="145" spans="1:4" s="43" customFormat="1" x14ac:dyDescent="0.2">
      <c r="A145" s="83"/>
      <c r="B145" s="83"/>
      <c r="C145" s="83"/>
      <c r="D145" s="83"/>
    </row>
    <row r="146" spans="1:4" s="43" customFormat="1" x14ac:dyDescent="0.2">
      <c r="A146" s="83"/>
      <c r="B146" s="83"/>
      <c r="C146" s="83"/>
      <c r="D146" s="83"/>
    </row>
    <row r="147" spans="1:4" s="43" customFormat="1" x14ac:dyDescent="0.2">
      <c r="A147" s="83"/>
      <c r="B147" s="83"/>
      <c r="C147" s="83"/>
      <c r="D147" s="83"/>
    </row>
    <row r="148" spans="1:4" s="43" customFormat="1" x14ac:dyDescent="0.2">
      <c r="A148" s="83"/>
      <c r="B148" s="83"/>
      <c r="C148" s="83"/>
      <c r="D148" s="83"/>
    </row>
  </sheetData>
  <sheetProtection algorithmName="SHA-512" hashValue="j/mhT0fE8EWJOdG+hbbwfzE2dNewMmcmD8OaO7OmmyWo+ez/V68LCuJIV1sp+X46gcv8FR8DJYi/qW8m5YHmeQ==" saltValue="HNpzk5C+R0MbOLriLQck0Q==" spinCount="100000" sheet="1" objects="1" scenarios="1" autoFilter="0"/>
  <mergeCells count="4">
    <mergeCell ref="A2:B2"/>
    <mergeCell ref="A3:B3"/>
    <mergeCell ref="A4:B4"/>
    <mergeCell ref="A5:B5"/>
  </mergeCells>
  <pageMargins left="0.52083333333333337" right="0.42708333333333331" top="1" bottom="1" header="0.5" footer="0.5"/>
  <pageSetup paperSize="9" scale="73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CEEABF0-6560-41D3-A3A9-853A6E68695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660E39E-F315-4334-AF02-A523A06BC1F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F5:F12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11CD-437A-4EEA-B95A-E660209B4C4A}">
  <sheetPr codeName="Arkusz23">
    <pageSetUpPr fitToPage="1"/>
  </sheetPr>
  <dimension ref="A1:G176"/>
  <sheetViews>
    <sheetView zoomScaleNormal="100" zoomScaleSheetLayoutView="100" workbookViewId="0">
      <selection activeCell="C6" sqref="C6:C26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121" customWidth="1"/>
    <col min="6" max="6" width="15.7109375" style="41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6.5" thickBot="1" x14ac:dyDescent="0.25">
      <c r="A2" s="534" t="s">
        <v>43</v>
      </c>
      <c r="B2" s="535"/>
      <c r="C2" s="44" t="s">
        <v>48</v>
      </c>
      <c r="D2" s="45" t="s">
        <v>50</v>
      </c>
      <c r="E2" s="299"/>
      <c r="F2" s="300"/>
    </row>
    <row r="3" spans="1:7" ht="13.5" thickBot="1" x14ac:dyDescent="0.25">
      <c r="A3" s="540" t="s">
        <v>94</v>
      </c>
      <c r="B3" s="544"/>
      <c r="C3" s="52" t="s">
        <v>215</v>
      </c>
      <c r="D3" s="45" t="s">
        <v>265</v>
      </c>
    </row>
    <row r="4" spans="1:7" ht="13.5" thickBot="1" x14ac:dyDescent="0.25">
      <c r="A4" s="540" t="s">
        <v>316</v>
      </c>
      <c r="B4" s="541"/>
      <c r="C4" s="44" t="s">
        <v>317</v>
      </c>
      <c r="D4" s="224"/>
      <c r="E4" s="225"/>
      <c r="F4" s="378" t="s">
        <v>306</v>
      </c>
    </row>
    <row r="5" spans="1:7" ht="13.5" thickBot="1" x14ac:dyDescent="0.25">
      <c r="A5" s="574" t="s">
        <v>266</v>
      </c>
      <c r="B5" s="575"/>
      <c r="C5" s="301" t="s">
        <v>267</v>
      </c>
      <c r="D5" s="224"/>
      <c r="E5" s="227"/>
      <c r="F5" s="382">
        <f>SUBTOTAL(9,F7:F26)</f>
        <v>20</v>
      </c>
      <c r="G5" s="41">
        <f>SUBTOTAL(9,G7:G26)</f>
        <v>0</v>
      </c>
    </row>
    <row r="6" spans="1:7" s="300" customFormat="1" ht="51.75" thickBot="1" x14ac:dyDescent="0.25">
      <c r="A6" s="177" t="s">
        <v>1</v>
      </c>
      <c r="B6" s="128" t="s">
        <v>314</v>
      </c>
      <c r="C6" s="58" t="s">
        <v>318</v>
      </c>
      <c r="D6" s="58" t="s">
        <v>315</v>
      </c>
      <c r="E6" s="84" t="s">
        <v>319</v>
      </c>
      <c r="F6" s="302" t="s">
        <v>306</v>
      </c>
    </row>
    <row r="7" spans="1:7" ht="38.25" x14ac:dyDescent="0.2">
      <c r="A7" s="303" t="s">
        <v>56</v>
      </c>
      <c r="B7" s="304" t="s">
        <v>79</v>
      </c>
      <c r="C7" s="297"/>
      <c r="D7" s="251">
        <v>72</v>
      </c>
      <c r="E7" s="305">
        <f>IFERROR(C7*Wykaz!$F$4,"-")</f>
        <v>0</v>
      </c>
      <c r="F7" s="383">
        <f t="shared" ref="F7:F26" si="0">IF((OR(C7=0,C7="",NOT(ISNUMBER(C7))))=TRUE,1,0)</f>
        <v>1</v>
      </c>
      <c r="G7" s="401">
        <f t="shared" ref="G7:G26" si="1">IFERROR(D7*E7,"-")</f>
        <v>0</v>
      </c>
    </row>
    <row r="8" spans="1:7" ht="38.25" x14ac:dyDescent="0.2">
      <c r="A8" s="306" t="s">
        <v>57</v>
      </c>
      <c r="B8" s="307" t="s">
        <v>80</v>
      </c>
      <c r="C8" s="298"/>
      <c r="D8" s="237">
        <v>72</v>
      </c>
      <c r="E8" s="238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306" t="s">
        <v>58</v>
      </c>
      <c r="B9" s="307" t="s">
        <v>81</v>
      </c>
      <c r="C9" s="298"/>
      <c r="D9" s="308">
        <v>6</v>
      </c>
      <c r="E9" s="238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51" x14ac:dyDescent="0.2">
      <c r="A10" s="306" t="s">
        <v>59</v>
      </c>
      <c r="B10" s="307" t="s">
        <v>82</v>
      </c>
      <c r="C10" s="298"/>
      <c r="D10" s="308">
        <v>6</v>
      </c>
      <c r="E10" s="238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x14ac:dyDescent="0.2">
      <c r="A11" s="306" t="s">
        <v>60</v>
      </c>
      <c r="B11" s="309" t="s">
        <v>18</v>
      </c>
      <c r="C11" s="85"/>
      <c r="D11" s="237">
        <v>4</v>
      </c>
      <c r="E11" s="238">
        <f>IFERROR(C11*Wykaz!$F$4,"-")</f>
        <v>0</v>
      </c>
      <c r="F11" s="379">
        <f t="shared" si="0"/>
        <v>1</v>
      </c>
      <c r="G11" s="401">
        <f t="shared" si="1"/>
        <v>0</v>
      </c>
    </row>
    <row r="12" spans="1:7" x14ac:dyDescent="0.2">
      <c r="A12" s="306" t="s">
        <v>61</v>
      </c>
      <c r="B12" s="309" t="s">
        <v>110</v>
      </c>
      <c r="C12" s="85"/>
      <c r="D12" s="237">
        <v>4</v>
      </c>
      <c r="E12" s="238">
        <f>IFERROR(C12*Wykaz!$F$4,"-")</f>
        <v>0</v>
      </c>
      <c r="F12" s="379">
        <f t="shared" si="0"/>
        <v>1</v>
      </c>
      <c r="G12" s="401">
        <f t="shared" si="1"/>
        <v>0</v>
      </c>
    </row>
    <row r="13" spans="1:7" x14ac:dyDescent="0.2">
      <c r="A13" s="306" t="s">
        <v>62</v>
      </c>
      <c r="B13" s="309" t="s">
        <v>142</v>
      </c>
      <c r="C13" s="85"/>
      <c r="D13" s="237">
        <v>4</v>
      </c>
      <c r="E13" s="23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x14ac:dyDescent="0.2">
      <c r="A14" s="306" t="s">
        <v>63</v>
      </c>
      <c r="B14" s="309" t="s">
        <v>246</v>
      </c>
      <c r="C14" s="85"/>
      <c r="D14" s="237">
        <v>4</v>
      </c>
      <c r="E14" s="23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306" t="s">
        <v>64</v>
      </c>
      <c r="B15" s="309" t="s">
        <v>113</v>
      </c>
      <c r="C15" s="85"/>
      <c r="D15" s="237">
        <v>4</v>
      </c>
      <c r="E15" s="23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x14ac:dyDescent="0.2">
      <c r="A16" s="306" t="s">
        <v>65</v>
      </c>
      <c r="B16" s="309" t="s">
        <v>247</v>
      </c>
      <c r="C16" s="85"/>
      <c r="D16" s="237">
        <v>2</v>
      </c>
      <c r="E16" s="23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x14ac:dyDescent="0.2">
      <c r="A17" s="306" t="s">
        <v>66</v>
      </c>
      <c r="B17" s="309" t="s">
        <v>248</v>
      </c>
      <c r="C17" s="85"/>
      <c r="D17" s="237">
        <v>4</v>
      </c>
      <c r="E17" s="238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x14ac:dyDescent="0.2">
      <c r="A18" s="306" t="s">
        <v>67</v>
      </c>
      <c r="B18" s="309" t="s">
        <v>75</v>
      </c>
      <c r="C18" s="85"/>
      <c r="D18" s="237">
        <v>2</v>
      </c>
      <c r="E18" s="238">
        <f>IFERROR(C18*Wykaz!$F$4,"-")</f>
        <v>0</v>
      </c>
      <c r="F18" s="379">
        <f t="shared" si="0"/>
        <v>1</v>
      </c>
      <c r="G18" s="401">
        <f t="shared" si="1"/>
        <v>0</v>
      </c>
    </row>
    <row r="19" spans="1:7" x14ac:dyDescent="0.2">
      <c r="A19" s="306" t="s">
        <v>68</v>
      </c>
      <c r="B19" s="309" t="s">
        <v>76</v>
      </c>
      <c r="C19" s="85"/>
      <c r="D19" s="237">
        <v>4</v>
      </c>
      <c r="E19" s="238">
        <f>IFERROR(C19*Wykaz!$F$4,"-")</f>
        <v>0</v>
      </c>
      <c r="F19" s="379">
        <f t="shared" si="0"/>
        <v>1</v>
      </c>
      <c r="G19" s="401">
        <f t="shared" si="1"/>
        <v>0</v>
      </c>
    </row>
    <row r="20" spans="1:7" x14ac:dyDescent="0.2">
      <c r="A20" s="306" t="s">
        <v>69</v>
      </c>
      <c r="B20" s="309" t="s">
        <v>77</v>
      </c>
      <c r="C20" s="85"/>
      <c r="D20" s="237">
        <v>4</v>
      </c>
      <c r="E20" s="238">
        <f>IFERROR(C20*Wykaz!$F$4,"-")</f>
        <v>0</v>
      </c>
      <c r="F20" s="379">
        <f t="shared" si="0"/>
        <v>1</v>
      </c>
      <c r="G20" s="401">
        <f t="shared" si="1"/>
        <v>0</v>
      </c>
    </row>
    <row r="21" spans="1:7" x14ac:dyDescent="0.2">
      <c r="A21" s="306" t="s">
        <v>70</v>
      </c>
      <c r="B21" s="309" t="s">
        <v>250</v>
      </c>
      <c r="C21" s="85"/>
      <c r="D21" s="237">
        <v>16</v>
      </c>
      <c r="E21" s="238">
        <f>IFERROR(C21*Wykaz!$F$4,"-")</f>
        <v>0</v>
      </c>
      <c r="F21" s="379">
        <f t="shared" si="0"/>
        <v>1</v>
      </c>
      <c r="G21" s="401">
        <f t="shared" si="1"/>
        <v>0</v>
      </c>
    </row>
    <row r="22" spans="1:7" x14ac:dyDescent="0.2">
      <c r="A22" s="306" t="s">
        <v>71</v>
      </c>
      <c r="B22" s="309" t="s">
        <v>251</v>
      </c>
      <c r="C22" s="85"/>
      <c r="D22" s="237">
        <v>6</v>
      </c>
      <c r="E22" s="238">
        <f>IFERROR(C22*Wykaz!$F$4,"-")</f>
        <v>0</v>
      </c>
      <c r="F22" s="379">
        <f t="shared" si="0"/>
        <v>1</v>
      </c>
      <c r="G22" s="401">
        <f t="shared" si="1"/>
        <v>0</v>
      </c>
    </row>
    <row r="23" spans="1:7" ht="25.5" x14ac:dyDescent="0.2">
      <c r="A23" s="306" t="s">
        <v>72</v>
      </c>
      <c r="B23" s="309" t="s">
        <v>154</v>
      </c>
      <c r="C23" s="85"/>
      <c r="D23" s="237">
        <v>12</v>
      </c>
      <c r="E23" s="238">
        <f>IFERROR(C23*Wykaz!$F$4,"-")</f>
        <v>0</v>
      </c>
      <c r="F23" s="379">
        <f t="shared" si="0"/>
        <v>1</v>
      </c>
      <c r="G23" s="401">
        <f t="shared" si="1"/>
        <v>0</v>
      </c>
    </row>
    <row r="24" spans="1:7" x14ac:dyDescent="0.2">
      <c r="A24" s="306" t="s">
        <v>73</v>
      </c>
      <c r="B24" s="309" t="s">
        <v>252</v>
      </c>
      <c r="C24" s="85"/>
      <c r="D24" s="237">
        <v>2</v>
      </c>
      <c r="E24" s="238">
        <f>IFERROR(C24*Wykaz!$F$4,"-")</f>
        <v>0</v>
      </c>
      <c r="F24" s="379">
        <f t="shared" si="0"/>
        <v>1</v>
      </c>
      <c r="G24" s="401">
        <f t="shared" si="1"/>
        <v>0</v>
      </c>
    </row>
    <row r="25" spans="1:7" x14ac:dyDescent="0.2">
      <c r="A25" s="306" t="s">
        <v>74</v>
      </c>
      <c r="B25" s="309" t="s">
        <v>253</v>
      </c>
      <c r="C25" s="85"/>
      <c r="D25" s="237">
        <v>2</v>
      </c>
      <c r="E25" s="238">
        <f>IFERROR(C25*Wykaz!$F$4,"-")</f>
        <v>0</v>
      </c>
      <c r="F25" s="379">
        <f t="shared" si="0"/>
        <v>1</v>
      </c>
      <c r="G25" s="401">
        <f t="shared" si="1"/>
        <v>0</v>
      </c>
    </row>
    <row r="26" spans="1:7" ht="13.5" thickBot="1" x14ac:dyDescent="0.25">
      <c r="A26" s="310" t="s">
        <v>111</v>
      </c>
      <c r="B26" s="311" t="s">
        <v>254</v>
      </c>
      <c r="C26" s="120"/>
      <c r="D26" s="245">
        <v>2</v>
      </c>
      <c r="E26" s="246">
        <f>IFERROR(C26*Wykaz!$F$4,"-")</f>
        <v>0</v>
      </c>
      <c r="F26" s="391">
        <f t="shared" si="0"/>
        <v>1</v>
      </c>
      <c r="G26" s="401">
        <f t="shared" si="1"/>
        <v>0</v>
      </c>
    </row>
    <row r="27" spans="1:7" x14ac:dyDescent="0.2">
      <c r="A27" s="83"/>
      <c r="B27" s="83"/>
      <c r="C27" s="83"/>
    </row>
    <row r="28" spans="1:7" x14ac:dyDescent="0.2">
      <c r="A28" s="83"/>
      <c r="B28" s="83"/>
      <c r="C28" s="83"/>
    </row>
    <row r="29" spans="1:7" x14ac:dyDescent="0.2">
      <c r="A29" s="83"/>
      <c r="B29" s="83"/>
      <c r="C29" s="83"/>
    </row>
    <row r="30" spans="1:7" x14ac:dyDescent="0.2">
      <c r="A30" s="83"/>
      <c r="B30" s="83"/>
      <c r="C30" s="83"/>
      <c r="D30" s="152"/>
    </row>
    <row r="31" spans="1:7" x14ac:dyDescent="0.2">
      <c r="A31" s="83"/>
      <c r="B31" s="83"/>
      <c r="C31" s="83"/>
      <c r="D31" s="152"/>
    </row>
    <row r="32" spans="1:7" s="121" customFormat="1" x14ac:dyDescent="0.2">
      <c r="A32" s="83"/>
      <c r="B32" s="83"/>
      <c r="C32" s="83"/>
      <c r="D32" s="152"/>
    </row>
    <row r="33" spans="1:4" s="121" customFormat="1" x14ac:dyDescent="0.2">
      <c r="A33" s="83"/>
      <c r="B33" s="83"/>
      <c r="C33" s="83"/>
      <c r="D33" s="152"/>
    </row>
    <row r="34" spans="1:4" s="121" customFormat="1" x14ac:dyDescent="0.2">
      <c r="A34" s="83"/>
      <c r="B34" s="83"/>
      <c r="C34" s="83"/>
      <c r="D34" s="152"/>
    </row>
    <row r="35" spans="1:4" s="121" customFormat="1" x14ac:dyDescent="0.2">
      <c r="A35" s="83"/>
      <c r="B35" s="83"/>
      <c r="C35" s="83"/>
      <c r="D35" s="152"/>
    </row>
    <row r="36" spans="1:4" s="121" customFormat="1" x14ac:dyDescent="0.2">
      <c r="A36" s="83"/>
      <c r="B36" s="83"/>
      <c r="C36" s="83"/>
      <c r="D36" s="152"/>
    </row>
    <row r="37" spans="1:4" s="121" customFormat="1" x14ac:dyDescent="0.2">
      <c r="A37" s="83"/>
      <c r="B37" s="83"/>
      <c r="C37" s="83"/>
      <c r="D37" s="152"/>
    </row>
    <row r="38" spans="1:4" s="121" customFormat="1" x14ac:dyDescent="0.2">
      <c r="A38" s="83"/>
      <c r="B38" s="83"/>
      <c r="C38" s="83"/>
      <c r="D38" s="152"/>
    </row>
    <row r="39" spans="1:4" s="121" customFormat="1" x14ac:dyDescent="0.2">
      <c r="A39" s="83"/>
      <c r="B39" s="83"/>
      <c r="C39" s="83"/>
      <c r="D39" s="152"/>
    </row>
    <row r="40" spans="1:4" s="121" customFormat="1" x14ac:dyDescent="0.2">
      <c r="A40" s="83"/>
      <c r="B40" s="83"/>
      <c r="C40" s="83"/>
      <c r="D40" s="152"/>
    </row>
    <row r="41" spans="1:4" s="121" customFormat="1" x14ac:dyDescent="0.2">
      <c r="A41" s="83"/>
      <c r="B41" s="83"/>
      <c r="C41" s="83"/>
      <c r="D41" s="152"/>
    </row>
    <row r="42" spans="1:4" s="121" customFormat="1" x14ac:dyDescent="0.2">
      <c r="A42" s="83"/>
      <c r="B42" s="83"/>
      <c r="C42" s="83"/>
      <c r="D42" s="152"/>
    </row>
    <row r="43" spans="1:4" s="121" customFormat="1" x14ac:dyDescent="0.2">
      <c r="A43" s="83"/>
      <c r="B43" s="83"/>
      <c r="C43" s="83"/>
      <c r="D43" s="152"/>
    </row>
    <row r="44" spans="1:4" s="121" customFormat="1" x14ac:dyDescent="0.2">
      <c r="A44" s="83"/>
      <c r="B44" s="83"/>
      <c r="C44" s="83"/>
      <c r="D44" s="152"/>
    </row>
    <row r="45" spans="1:4" s="121" customFormat="1" x14ac:dyDescent="0.2">
      <c r="A45" s="83"/>
      <c r="B45" s="83"/>
      <c r="C45" s="83"/>
      <c r="D45" s="152"/>
    </row>
    <row r="46" spans="1:4" s="121" customFormat="1" x14ac:dyDescent="0.2">
      <c r="A46" s="83"/>
      <c r="B46" s="83"/>
      <c r="C46" s="83"/>
      <c r="D46" s="152"/>
    </row>
    <row r="47" spans="1:4" s="121" customFormat="1" x14ac:dyDescent="0.2">
      <c r="A47" s="83"/>
      <c r="B47" s="83"/>
      <c r="C47" s="83"/>
      <c r="D47" s="152"/>
    </row>
    <row r="48" spans="1:4" s="121" customFormat="1" x14ac:dyDescent="0.2">
      <c r="A48" s="83"/>
      <c r="B48" s="83"/>
      <c r="C48" s="83"/>
      <c r="D48" s="153"/>
    </row>
    <row r="49" spans="1:4" s="121" customFormat="1" x14ac:dyDescent="0.2">
      <c r="A49" s="83"/>
      <c r="B49" s="83"/>
      <c r="C49" s="83"/>
      <c r="D49" s="154"/>
    </row>
    <row r="50" spans="1:4" s="121" customFormat="1" x14ac:dyDescent="0.2">
      <c r="A50" s="83"/>
      <c r="B50" s="83"/>
      <c r="C50" s="83"/>
      <c r="D50" s="153"/>
    </row>
    <row r="51" spans="1:4" s="121" customFormat="1" x14ac:dyDescent="0.2">
      <c r="A51" s="83"/>
      <c r="B51" s="83"/>
      <c r="C51" s="83"/>
      <c r="D51" s="153"/>
    </row>
    <row r="52" spans="1:4" s="121" customFormat="1" x14ac:dyDescent="0.2">
      <c r="A52" s="83"/>
      <c r="B52" s="83"/>
      <c r="C52" s="83"/>
      <c r="D52" s="153"/>
    </row>
    <row r="53" spans="1:4" s="121" customFormat="1" x14ac:dyDescent="0.2">
      <c r="A53" s="83"/>
      <c r="B53" s="83"/>
      <c r="C53" s="83"/>
      <c r="D53" s="153"/>
    </row>
    <row r="54" spans="1:4" s="121" customFormat="1" x14ac:dyDescent="0.2">
      <c r="A54" s="83"/>
      <c r="B54" s="83"/>
      <c r="C54" s="83"/>
      <c r="D54" s="155"/>
    </row>
    <row r="55" spans="1:4" s="121" customFormat="1" x14ac:dyDescent="0.2">
      <c r="A55" s="83"/>
      <c r="B55" s="83"/>
      <c r="C55" s="83"/>
      <c r="D55" s="83"/>
    </row>
    <row r="56" spans="1:4" s="121" customFormat="1" x14ac:dyDescent="0.2">
      <c r="A56" s="83"/>
      <c r="B56" s="83"/>
      <c r="C56" s="83"/>
      <c r="D56" s="83"/>
    </row>
    <row r="57" spans="1:4" s="121" customFormat="1" x14ac:dyDescent="0.2">
      <c r="A57" s="83"/>
      <c r="B57" s="83"/>
      <c r="C57" s="83"/>
      <c r="D57" s="83"/>
    </row>
    <row r="58" spans="1:4" s="121" customFormat="1" x14ac:dyDescent="0.2">
      <c r="A58" s="83"/>
      <c r="B58" s="83"/>
      <c r="C58" s="83"/>
      <c r="D58" s="83"/>
    </row>
    <row r="59" spans="1:4" s="121" customFormat="1" x14ac:dyDescent="0.2">
      <c r="A59" s="83"/>
      <c r="B59" s="83"/>
      <c r="C59" s="83"/>
      <c r="D59" s="83"/>
    </row>
    <row r="60" spans="1:4" s="121" customFormat="1" x14ac:dyDescent="0.2">
      <c r="A60" s="83"/>
      <c r="B60" s="83"/>
      <c r="C60" s="83"/>
      <c r="D60" s="83"/>
    </row>
    <row r="61" spans="1:4" s="121" customFormat="1" x14ac:dyDescent="0.2">
      <c r="A61" s="83"/>
      <c r="B61" s="83"/>
      <c r="C61" s="83"/>
      <c r="D61" s="83"/>
    </row>
    <row r="62" spans="1:4" s="121" customFormat="1" x14ac:dyDescent="0.2">
      <c r="A62" s="83"/>
      <c r="B62" s="83"/>
      <c r="C62" s="83"/>
      <c r="D62" s="83"/>
    </row>
    <row r="63" spans="1:4" s="121" customFormat="1" x14ac:dyDescent="0.2">
      <c r="A63" s="83"/>
      <c r="B63" s="83"/>
      <c r="C63" s="83"/>
      <c r="D63" s="83"/>
    </row>
    <row r="64" spans="1:4" s="121" customFormat="1" x14ac:dyDescent="0.2">
      <c r="A64" s="83"/>
      <c r="B64" s="83"/>
      <c r="C64" s="83"/>
      <c r="D64" s="83"/>
    </row>
    <row r="65" spans="1:4" s="121" customFormat="1" x14ac:dyDescent="0.2">
      <c r="A65" s="83"/>
      <c r="B65" s="83"/>
      <c r="C65" s="83"/>
      <c r="D65" s="83"/>
    </row>
    <row r="66" spans="1:4" s="121" customFormat="1" x14ac:dyDescent="0.2">
      <c r="A66" s="83"/>
      <c r="B66" s="83"/>
      <c r="C66" s="83"/>
      <c r="D66" s="83"/>
    </row>
    <row r="67" spans="1:4" s="121" customFormat="1" x14ac:dyDescent="0.2">
      <c r="A67" s="83"/>
      <c r="B67" s="83"/>
      <c r="C67" s="83"/>
      <c r="D67" s="83"/>
    </row>
    <row r="68" spans="1:4" s="121" customFormat="1" x14ac:dyDescent="0.2">
      <c r="A68" s="83"/>
      <c r="B68" s="83"/>
      <c r="C68" s="83"/>
      <c r="D68" s="83"/>
    </row>
    <row r="69" spans="1:4" s="121" customFormat="1" x14ac:dyDescent="0.2">
      <c r="A69" s="83"/>
      <c r="B69" s="83"/>
      <c r="C69" s="83"/>
      <c r="D69" s="83"/>
    </row>
    <row r="70" spans="1:4" s="121" customFormat="1" x14ac:dyDescent="0.2">
      <c r="A70" s="83"/>
      <c r="B70" s="83"/>
      <c r="C70" s="83"/>
      <c r="D70" s="83"/>
    </row>
    <row r="71" spans="1:4" s="121" customFormat="1" x14ac:dyDescent="0.2">
      <c r="A71" s="83"/>
      <c r="B71" s="83"/>
      <c r="C71" s="83"/>
      <c r="D71" s="83"/>
    </row>
    <row r="72" spans="1:4" s="121" customFormat="1" x14ac:dyDescent="0.2">
      <c r="A72" s="83"/>
      <c r="B72" s="83"/>
      <c r="C72" s="83"/>
      <c r="D72" s="83"/>
    </row>
    <row r="73" spans="1:4" s="121" customFormat="1" x14ac:dyDescent="0.2">
      <c r="A73" s="83"/>
      <c r="B73" s="83"/>
      <c r="C73" s="83"/>
      <c r="D73" s="83"/>
    </row>
    <row r="74" spans="1:4" s="121" customFormat="1" x14ac:dyDescent="0.2">
      <c r="A74" s="83"/>
      <c r="B74" s="83"/>
      <c r="C74" s="83"/>
      <c r="D74" s="83"/>
    </row>
    <row r="75" spans="1:4" s="121" customFormat="1" x14ac:dyDescent="0.2">
      <c r="A75" s="83"/>
      <c r="B75" s="83"/>
      <c r="C75" s="83"/>
      <c r="D75" s="83"/>
    </row>
    <row r="76" spans="1:4" s="121" customFormat="1" x14ac:dyDescent="0.2">
      <c r="A76" s="83"/>
      <c r="B76" s="83"/>
      <c r="C76" s="83"/>
      <c r="D76" s="83"/>
    </row>
    <row r="77" spans="1:4" s="121" customFormat="1" x14ac:dyDescent="0.2">
      <c r="A77" s="83"/>
      <c r="B77" s="83"/>
      <c r="C77" s="83"/>
      <c r="D77" s="83"/>
    </row>
    <row r="78" spans="1:4" s="121" customFormat="1" x14ac:dyDescent="0.2">
      <c r="A78" s="83"/>
      <c r="B78" s="83"/>
      <c r="C78" s="83"/>
      <c r="D78" s="83"/>
    </row>
    <row r="79" spans="1:4" s="121" customFormat="1" x14ac:dyDescent="0.2">
      <c r="A79" s="83"/>
      <c r="B79" s="83"/>
      <c r="C79" s="83"/>
      <c r="D79" s="83"/>
    </row>
    <row r="80" spans="1:4" s="121" customFormat="1" x14ac:dyDescent="0.2">
      <c r="A80" s="83"/>
      <c r="B80" s="83"/>
      <c r="C80" s="83"/>
      <c r="D80" s="83"/>
    </row>
    <row r="81" spans="1:4" s="121" customFormat="1" x14ac:dyDescent="0.2">
      <c r="A81" s="83"/>
      <c r="B81" s="83"/>
      <c r="C81" s="83"/>
      <c r="D81" s="83"/>
    </row>
    <row r="82" spans="1:4" s="121" customFormat="1" x14ac:dyDescent="0.2">
      <c r="A82" s="83"/>
      <c r="B82" s="83"/>
      <c r="C82" s="83"/>
      <c r="D82" s="83"/>
    </row>
    <row r="83" spans="1:4" s="121" customFormat="1" x14ac:dyDescent="0.2">
      <c r="A83" s="83"/>
      <c r="B83" s="83"/>
      <c r="C83" s="83"/>
      <c r="D83" s="83"/>
    </row>
    <row r="84" spans="1:4" s="121" customFormat="1" x14ac:dyDescent="0.2">
      <c r="A84" s="83"/>
      <c r="B84" s="83"/>
      <c r="C84" s="83"/>
      <c r="D84" s="83"/>
    </row>
    <row r="85" spans="1:4" s="121" customFormat="1" x14ac:dyDescent="0.2">
      <c r="A85" s="83"/>
      <c r="B85" s="83"/>
      <c r="C85" s="83"/>
      <c r="D85" s="83"/>
    </row>
    <row r="86" spans="1:4" s="121" customFormat="1" x14ac:dyDescent="0.2">
      <c r="A86" s="83"/>
      <c r="B86" s="83"/>
      <c r="C86" s="83"/>
      <c r="D86" s="83"/>
    </row>
    <row r="87" spans="1:4" s="121" customFormat="1" x14ac:dyDescent="0.2">
      <c r="A87" s="83"/>
      <c r="B87" s="83"/>
      <c r="C87" s="83"/>
      <c r="D87" s="83"/>
    </row>
    <row r="88" spans="1:4" s="121" customFormat="1" x14ac:dyDescent="0.2">
      <c r="A88" s="83"/>
      <c r="B88" s="83"/>
      <c r="C88" s="83"/>
      <c r="D88" s="83"/>
    </row>
    <row r="89" spans="1:4" s="121" customFormat="1" x14ac:dyDescent="0.2">
      <c r="A89" s="83"/>
      <c r="B89" s="83"/>
      <c r="C89" s="83"/>
      <c r="D89" s="83"/>
    </row>
    <row r="90" spans="1:4" s="121" customFormat="1" x14ac:dyDescent="0.2">
      <c r="A90" s="83"/>
      <c r="B90" s="83"/>
      <c r="C90" s="83"/>
      <c r="D90" s="83"/>
    </row>
    <row r="91" spans="1:4" s="121" customFormat="1" x14ac:dyDescent="0.2">
      <c r="A91" s="83"/>
      <c r="B91" s="83"/>
      <c r="C91" s="83"/>
      <c r="D91" s="83"/>
    </row>
    <row r="92" spans="1:4" s="121" customFormat="1" x14ac:dyDescent="0.2">
      <c r="A92" s="83"/>
      <c r="B92" s="83"/>
      <c r="C92" s="83"/>
      <c r="D92" s="83"/>
    </row>
    <row r="93" spans="1:4" s="121" customFormat="1" x14ac:dyDescent="0.2">
      <c r="A93" s="83"/>
      <c r="B93" s="83"/>
      <c r="C93" s="83"/>
      <c r="D93" s="83"/>
    </row>
    <row r="94" spans="1:4" s="121" customFormat="1" x14ac:dyDescent="0.2">
      <c r="A94" s="83"/>
      <c r="B94" s="83"/>
      <c r="C94" s="83"/>
      <c r="D94" s="83"/>
    </row>
    <row r="95" spans="1:4" s="121" customFormat="1" x14ac:dyDescent="0.2">
      <c r="A95" s="83"/>
      <c r="B95" s="83"/>
      <c r="C95" s="83"/>
      <c r="D95" s="83"/>
    </row>
    <row r="96" spans="1:4" s="121" customFormat="1" x14ac:dyDescent="0.2">
      <c r="A96" s="83"/>
      <c r="B96" s="83"/>
      <c r="C96" s="83"/>
      <c r="D96" s="83"/>
    </row>
    <row r="97" spans="1:4" s="121" customFormat="1" x14ac:dyDescent="0.2">
      <c r="A97" s="83"/>
      <c r="B97" s="83"/>
      <c r="C97" s="83"/>
      <c r="D97" s="83"/>
    </row>
    <row r="98" spans="1:4" s="121" customFormat="1" x14ac:dyDescent="0.2">
      <c r="A98" s="83"/>
      <c r="B98" s="83"/>
      <c r="C98" s="83"/>
      <c r="D98" s="83"/>
    </row>
    <row r="99" spans="1:4" s="121" customFormat="1" x14ac:dyDescent="0.2">
      <c r="A99" s="83"/>
      <c r="B99" s="83"/>
      <c r="C99" s="83"/>
      <c r="D99" s="83"/>
    </row>
    <row r="100" spans="1:4" s="121" customFormat="1" x14ac:dyDescent="0.2">
      <c r="A100" s="83"/>
      <c r="B100" s="83"/>
      <c r="C100" s="83"/>
      <c r="D100" s="83"/>
    </row>
    <row r="101" spans="1:4" s="121" customFormat="1" x14ac:dyDescent="0.2">
      <c r="A101" s="83"/>
      <c r="B101" s="83"/>
      <c r="C101" s="83"/>
      <c r="D101" s="83"/>
    </row>
    <row r="102" spans="1:4" s="121" customFormat="1" x14ac:dyDescent="0.2">
      <c r="A102" s="83"/>
      <c r="B102" s="83"/>
      <c r="C102" s="83"/>
      <c r="D102" s="83"/>
    </row>
    <row r="103" spans="1:4" s="121" customFormat="1" x14ac:dyDescent="0.2">
      <c r="A103" s="83"/>
      <c r="B103" s="83"/>
      <c r="C103" s="83"/>
      <c r="D103" s="83"/>
    </row>
    <row r="104" spans="1:4" s="121" customFormat="1" x14ac:dyDescent="0.2">
      <c r="A104" s="83"/>
      <c r="B104" s="83"/>
      <c r="C104" s="83"/>
      <c r="D104" s="83"/>
    </row>
    <row r="105" spans="1:4" s="121" customFormat="1" x14ac:dyDescent="0.2">
      <c r="A105" s="83"/>
      <c r="B105" s="83"/>
      <c r="C105" s="83"/>
      <c r="D105" s="83"/>
    </row>
    <row r="106" spans="1:4" s="121" customFormat="1" x14ac:dyDescent="0.2">
      <c r="A106" s="83"/>
      <c r="B106" s="83"/>
      <c r="C106" s="83"/>
      <c r="D106" s="83"/>
    </row>
    <row r="107" spans="1:4" s="121" customFormat="1" x14ac:dyDescent="0.2">
      <c r="A107" s="83"/>
      <c r="B107" s="83"/>
      <c r="C107" s="83"/>
      <c r="D107" s="83"/>
    </row>
    <row r="108" spans="1:4" s="121" customFormat="1" x14ac:dyDescent="0.2">
      <c r="A108" s="83"/>
      <c r="B108" s="83"/>
      <c r="C108" s="83"/>
      <c r="D108" s="83"/>
    </row>
    <row r="109" spans="1:4" s="121" customFormat="1" x14ac:dyDescent="0.2">
      <c r="A109" s="83"/>
      <c r="B109" s="83"/>
      <c r="C109" s="83"/>
      <c r="D109" s="83"/>
    </row>
    <row r="110" spans="1:4" s="121" customFormat="1" x14ac:dyDescent="0.2">
      <c r="A110" s="83"/>
      <c r="B110" s="83"/>
      <c r="C110" s="83"/>
      <c r="D110" s="83"/>
    </row>
    <row r="111" spans="1:4" s="121" customFormat="1" x14ac:dyDescent="0.2">
      <c r="A111" s="83"/>
      <c r="B111" s="83"/>
      <c r="C111" s="83"/>
      <c r="D111" s="83"/>
    </row>
    <row r="112" spans="1:4" s="121" customFormat="1" x14ac:dyDescent="0.2">
      <c r="A112" s="83"/>
      <c r="B112" s="83"/>
      <c r="C112" s="83"/>
      <c r="D112" s="83"/>
    </row>
    <row r="113" spans="1:4" s="121" customFormat="1" x14ac:dyDescent="0.2">
      <c r="A113" s="83"/>
      <c r="B113" s="83"/>
      <c r="C113" s="83"/>
      <c r="D113" s="83"/>
    </row>
    <row r="114" spans="1:4" s="121" customFormat="1" x14ac:dyDescent="0.2">
      <c r="A114" s="83"/>
      <c r="B114" s="83"/>
      <c r="C114" s="83"/>
      <c r="D114" s="83"/>
    </row>
    <row r="115" spans="1:4" s="121" customFormat="1" x14ac:dyDescent="0.2">
      <c r="A115" s="83"/>
      <c r="B115" s="83"/>
      <c r="C115" s="83"/>
      <c r="D115" s="83"/>
    </row>
    <row r="116" spans="1:4" s="121" customFormat="1" x14ac:dyDescent="0.2">
      <c r="A116" s="83"/>
      <c r="B116" s="83"/>
      <c r="C116" s="83"/>
      <c r="D116" s="83"/>
    </row>
    <row r="117" spans="1:4" s="121" customFormat="1" x14ac:dyDescent="0.2">
      <c r="A117" s="83"/>
      <c r="B117" s="83"/>
      <c r="C117" s="83"/>
      <c r="D117" s="83"/>
    </row>
    <row r="118" spans="1:4" s="121" customFormat="1" x14ac:dyDescent="0.2">
      <c r="A118" s="83"/>
      <c r="B118" s="83"/>
      <c r="C118" s="83"/>
      <c r="D118" s="83"/>
    </row>
    <row r="119" spans="1:4" s="121" customFormat="1" x14ac:dyDescent="0.2">
      <c r="A119" s="83"/>
      <c r="B119" s="83"/>
      <c r="C119" s="83"/>
      <c r="D119" s="83"/>
    </row>
    <row r="120" spans="1:4" s="121" customFormat="1" x14ac:dyDescent="0.2">
      <c r="A120" s="83"/>
      <c r="B120" s="83"/>
      <c r="C120" s="83"/>
      <c r="D120" s="83"/>
    </row>
    <row r="121" spans="1:4" s="121" customFormat="1" x14ac:dyDescent="0.2">
      <c r="A121" s="83"/>
      <c r="B121" s="83"/>
      <c r="C121" s="83"/>
      <c r="D121" s="83"/>
    </row>
    <row r="122" spans="1:4" s="121" customFormat="1" x14ac:dyDescent="0.2">
      <c r="A122" s="83"/>
      <c r="B122" s="83"/>
      <c r="C122" s="83"/>
      <c r="D122" s="83"/>
    </row>
    <row r="123" spans="1:4" s="121" customFormat="1" x14ac:dyDescent="0.2">
      <c r="A123" s="83"/>
      <c r="B123" s="83"/>
      <c r="C123" s="83"/>
      <c r="D123" s="83"/>
    </row>
    <row r="124" spans="1:4" s="121" customFormat="1" x14ac:dyDescent="0.2">
      <c r="A124" s="83"/>
      <c r="B124" s="83"/>
      <c r="C124" s="83"/>
      <c r="D124" s="83"/>
    </row>
    <row r="125" spans="1:4" s="121" customFormat="1" x14ac:dyDescent="0.2">
      <c r="A125" s="83"/>
      <c r="B125" s="83"/>
      <c r="C125" s="83"/>
      <c r="D125" s="83"/>
    </row>
    <row r="126" spans="1:4" s="121" customFormat="1" x14ac:dyDescent="0.2">
      <c r="A126" s="83"/>
      <c r="B126" s="83"/>
      <c r="C126" s="83"/>
      <c r="D126" s="83"/>
    </row>
    <row r="127" spans="1:4" s="121" customFormat="1" x14ac:dyDescent="0.2">
      <c r="A127" s="83"/>
      <c r="B127" s="83"/>
      <c r="C127" s="83"/>
      <c r="D127" s="83"/>
    </row>
    <row r="128" spans="1:4" s="121" customFormat="1" x14ac:dyDescent="0.2">
      <c r="A128" s="83"/>
      <c r="B128" s="83"/>
      <c r="C128" s="83"/>
      <c r="D128" s="83"/>
    </row>
    <row r="129" spans="1:4" s="121" customFormat="1" x14ac:dyDescent="0.2">
      <c r="A129" s="83"/>
      <c r="B129" s="83"/>
      <c r="C129" s="83"/>
      <c r="D129" s="83"/>
    </row>
    <row r="130" spans="1:4" s="121" customFormat="1" x14ac:dyDescent="0.2">
      <c r="A130" s="83"/>
      <c r="B130" s="83"/>
      <c r="C130" s="83"/>
      <c r="D130" s="83"/>
    </row>
    <row r="131" spans="1:4" s="121" customFormat="1" x14ac:dyDescent="0.2">
      <c r="A131" s="83"/>
      <c r="B131" s="83"/>
      <c r="C131" s="83"/>
      <c r="D131" s="83"/>
    </row>
    <row r="132" spans="1:4" s="121" customFormat="1" x14ac:dyDescent="0.2">
      <c r="A132" s="83"/>
      <c r="B132" s="83"/>
      <c r="C132" s="83"/>
      <c r="D132" s="83"/>
    </row>
    <row r="133" spans="1:4" s="121" customFormat="1" x14ac:dyDescent="0.2">
      <c r="A133" s="83"/>
      <c r="B133" s="83"/>
      <c r="C133" s="83"/>
      <c r="D133" s="83"/>
    </row>
    <row r="134" spans="1:4" s="121" customFormat="1" x14ac:dyDescent="0.2">
      <c r="A134" s="83"/>
      <c r="B134" s="83"/>
      <c r="C134" s="83"/>
      <c r="D134" s="83"/>
    </row>
    <row r="135" spans="1:4" s="121" customFormat="1" x14ac:dyDescent="0.2">
      <c r="A135" s="83"/>
      <c r="B135" s="83"/>
      <c r="C135" s="83"/>
      <c r="D135" s="83"/>
    </row>
    <row r="136" spans="1:4" s="121" customFormat="1" x14ac:dyDescent="0.2">
      <c r="A136" s="83"/>
      <c r="B136" s="83"/>
      <c r="C136" s="83"/>
      <c r="D136" s="83"/>
    </row>
    <row r="137" spans="1:4" s="121" customFormat="1" x14ac:dyDescent="0.2">
      <c r="A137" s="83"/>
      <c r="B137" s="83"/>
      <c r="C137" s="83"/>
      <c r="D137" s="83"/>
    </row>
    <row r="138" spans="1:4" s="121" customFormat="1" x14ac:dyDescent="0.2">
      <c r="A138" s="83"/>
      <c r="B138" s="83"/>
      <c r="C138" s="83"/>
      <c r="D138" s="83"/>
    </row>
    <row r="139" spans="1:4" s="121" customFormat="1" x14ac:dyDescent="0.2">
      <c r="A139" s="83"/>
      <c r="B139" s="83"/>
      <c r="C139" s="83"/>
      <c r="D139" s="83"/>
    </row>
    <row r="140" spans="1:4" s="121" customFormat="1" x14ac:dyDescent="0.2">
      <c r="A140" s="83"/>
      <c r="B140" s="83"/>
      <c r="C140" s="83"/>
      <c r="D140" s="83"/>
    </row>
    <row r="141" spans="1:4" s="121" customFormat="1" x14ac:dyDescent="0.2">
      <c r="A141" s="83"/>
      <c r="B141" s="83"/>
      <c r="C141" s="83"/>
      <c r="D141" s="83"/>
    </row>
    <row r="142" spans="1:4" s="121" customFormat="1" x14ac:dyDescent="0.2">
      <c r="A142" s="83"/>
      <c r="B142" s="83"/>
      <c r="C142" s="83"/>
      <c r="D142" s="83"/>
    </row>
    <row r="143" spans="1:4" s="121" customFormat="1" x14ac:dyDescent="0.2">
      <c r="A143" s="83"/>
      <c r="B143" s="83"/>
      <c r="C143" s="83"/>
      <c r="D143" s="83"/>
    </row>
    <row r="144" spans="1:4" s="121" customFormat="1" x14ac:dyDescent="0.2">
      <c r="A144" s="83"/>
      <c r="B144" s="83"/>
      <c r="C144" s="83"/>
      <c r="D144" s="83"/>
    </row>
    <row r="145" spans="1:4" s="121" customFormat="1" x14ac:dyDescent="0.2">
      <c r="A145" s="83"/>
      <c r="B145" s="83"/>
      <c r="C145" s="83"/>
      <c r="D145" s="83"/>
    </row>
    <row r="146" spans="1:4" s="121" customFormat="1" x14ac:dyDescent="0.2">
      <c r="A146" s="83"/>
      <c r="B146" s="83"/>
      <c r="C146" s="83"/>
      <c r="D146" s="83"/>
    </row>
    <row r="147" spans="1:4" s="121" customFormat="1" x14ac:dyDescent="0.2">
      <c r="A147" s="83"/>
      <c r="B147" s="83"/>
      <c r="C147" s="83"/>
      <c r="D147" s="83"/>
    </row>
    <row r="148" spans="1:4" s="121" customFormat="1" x14ac:dyDescent="0.2">
      <c r="A148" s="83"/>
      <c r="B148" s="83"/>
      <c r="C148" s="83"/>
      <c r="D148" s="83"/>
    </row>
    <row r="149" spans="1:4" s="121" customFormat="1" x14ac:dyDescent="0.2">
      <c r="A149" s="83"/>
      <c r="B149" s="83"/>
      <c r="C149" s="83"/>
      <c r="D149" s="83"/>
    </row>
    <row r="150" spans="1:4" s="121" customFormat="1" x14ac:dyDescent="0.2">
      <c r="A150" s="83"/>
      <c r="B150" s="83"/>
      <c r="C150" s="83"/>
      <c r="D150" s="83"/>
    </row>
    <row r="151" spans="1:4" s="121" customFormat="1" x14ac:dyDescent="0.2">
      <c r="A151" s="83"/>
      <c r="B151" s="83"/>
      <c r="C151" s="83"/>
      <c r="D151" s="83"/>
    </row>
    <row r="152" spans="1:4" s="121" customFormat="1" x14ac:dyDescent="0.2">
      <c r="A152" s="83"/>
      <c r="B152" s="83"/>
      <c r="C152" s="83"/>
      <c r="D152" s="83"/>
    </row>
    <row r="153" spans="1:4" s="121" customFormat="1" x14ac:dyDescent="0.2">
      <c r="A153" s="83"/>
      <c r="B153" s="83"/>
      <c r="C153" s="83"/>
      <c r="D153" s="83"/>
    </row>
    <row r="154" spans="1:4" s="121" customFormat="1" x14ac:dyDescent="0.2">
      <c r="A154" s="83"/>
      <c r="B154" s="83"/>
      <c r="C154" s="83"/>
      <c r="D154" s="83"/>
    </row>
    <row r="155" spans="1:4" s="121" customFormat="1" x14ac:dyDescent="0.2">
      <c r="A155" s="83"/>
      <c r="B155" s="83"/>
      <c r="C155" s="83"/>
      <c r="D155" s="83"/>
    </row>
    <row r="156" spans="1:4" s="121" customFormat="1" x14ac:dyDescent="0.2">
      <c r="A156" s="83"/>
      <c r="B156" s="83"/>
      <c r="C156" s="83"/>
      <c r="D156" s="83"/>
    </row>
    <row r="157" spans="1:4" s="121" customFormat="1" x14ac:dyDescent="0.2">
      <c r="A157" s="83"/>
      <c r="B157" s="83"/>
      <c r="C157" s="83"/>
      <c r="D157" s="83"/>
    </row>
    <row r="158" spans="1:4" s="121" customFormat="1" x14ac:dyDescent="0.2">
      <c r="A158" s="83"/>
      <c r="B158" s="83"/>
      <c r="C158" s="83"/>
      <c r="D158" s="83"/>
    </row>
    <row r="159" spans="1:4" s="121" customFormat="1" x14ac:dyDescent="0.2">
      <c r="A159" s="83"/>
      <c r="B159" s="83"/>
      <c r="C159" s="83"/>
      <c r="D159" s="83"/>
    </row>
    <row r="160" spans="1:4" s="121" customFormat="1" x14ac:dyDescent="0.2">
      <c r="A160" s="83"/>
      <c r="B160" s="83"/>
      <c r="C160" s="83"/>
      <c r="D160" s="83"/>
    </row>
    <row r="161" spans="1:4" s="121" customFormat="1" x14ac:dyDescent="0.2">
      <c r="A161" s="83"/>
      <c r="B161" s="83"/>
      <c r="C161" s="83"/>
      <c r="D161" s="83"/>
    </row>
    <row r="162" spans="1:4" s="121" customFormat="1" x14ac:dyDescent="0.2">
      <c r="A162" s="83"/>
      <c r="B162" s="83"/>
      <c r="C162" s="83"/>
      <c r="D162" s="83"/>
    </row>
    <row r="163" spans="1:4" s="121" customFormat="1" x14ac:dyDescent="0.2">
      <c r="A163" s="83"/>
      <c r="B163" s="83"/>
      <c r="C163" s="83"/>
      <c r="D163" s="83"/>
    </row>
    <row r="164" spans="1:4" s="121" customFormat="1" x14ac:dyDescent="0.2">
      <c r="A164" s="83"/>
      <c r="B164" s="83"/>
      <c r="C164" s="83"/>
      <c r="D164" s="83"/>
    </row>
    <row r="165" spans="1:4" s="121" customFormat="1" x14ac:dyDescent="0.2">
      <c r="A165" s="83"/>
      <c r="B165" s="83"/>
      <c r="C165" s="83"/>
      <c r="D165" s="83"/>
    </row>
    <row r="166" spans="1:4" s="121" customFormat="1" x14ac:dyDescent="0.2">
      <c r="A166" s="83"/>
      <c r="B166" s="83"/>
      <c r="C166" s="83"/>
      <c r="D166" s="83"/>
    </row>
    <row r="167" spans="1:4" s="121" customFormat="1" x14ac:dyDescent="0.2">
      <c r="A167" s="83"/>
      <c r="B167" s="83"/>
      <c r="C167" s="83"/>
      <c r="D167" s="83"/>
    </row>
    <row r="168" spans="1:4" s="121" customFormat="1" x14ac:dyDescent="0.2">
      <c r="A168" s="83"/>
      <c r="B168" s="83"/>
      <c r="C168" s="83"/>
      <c r="D168" s="83"/>
    </row>
    <row r="169" spans="1:4" s="121" customFormat="1" x14ac:dyDescent="0.2">
      <c r="A169" s="83"/>
      <c r="B169" s="83"/>
      <c r="C169" s="83"/>
      <c r="D169" s="83"/>
    </row>
    <row r="170" spans="1:4" s="121" customFormat="1" x14ac:dyDescent="0.2">
      <c r="A170" s="83"/>
      <c r="B170" s="83"/>
      <c r="C170" s="83"/>
      <c r="D170" s="83"/>
    </row>
    <row r="171" spans="1:4" s="121" customFormat="1" x14ac:dyDescent="0.2">
      <c r="A171" s="83"/>
      <c r="B171" s="83"/>
      <c r="C171" s="83"/>
      <c r="D171" s="83"/>
    </row>
    <row r="172" spans="1:4" s="121" customFormat="1" x14ac:dyDescent="0.2">
      <c r="A172" s="83"/>
      <c r="B172" s="83"/>
      <c r="C172" s="83"/>
      <c r="D172" s="83"/>
    </row>
    <row r="173" spans="1:4" s="121" customFormat="1" x14ac:dyDescent="0.2">
      <c r="A173" s="83"/>
      <c r="B173" s="83"/>
      <c r="C173" s="83"/>
      <c r="D173" s="83"/>
    </row>
    <row r="174" spans="1:4" s="121" customFormat="1" x14ac:dyDescent="0.2">
      <c r="A174" s="83"/>
      <c r="B174" s="83"/>
      <c r="C174" s="83"/>
      <c r="D174" s="83"/>
    </row>
    <row r="175" spans="1:4" s="121" customFormat="1" x14ac:dyDescent="0.2">
      <c r="A175" s="83"/>
      <c r="B175" s="83"/>
      <c r="C175" s="83"/>
      <c r="D175" s="83"/>
    </row>
    <row r="176" spans="1:4" s="121" customFormat="1" x14ac:dyDescent="0.2">
      <c r="A176" s="83"/>
      <c r="B176" s="83"/>
      <c r="C176" s="83"/>
      <c r="D176" s="83"/>
    </row>
  </sheetData>
  <sheetProtection algorithmName="SHA-512" hashValue="mBj/4nMkXkoWst3tvC77M25lnHHhKHeh/wXgmCMT2mnnUlvk3wIn4YBoKZYAl1iDhWvzc7IhSgb/hOwGwJOgxw==" saltValue="zarbzFExV0lRiLTWcg89+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6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0382455-3782-4612-8438-4780B50C18C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7F5AD0D-64E2-466F-9A41-289733FB8E0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F5:F26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B6DD2-1C4C-4A96-896F-CD5443B5C44A}">
  <sheetPr codeName="Arkusz24">
    <pageSetUpPr fitToPage="1"/>
  </sheetPr>
  <dimension ref="A1:G167"/>
  <sheetViews>
    <sheetView zoomScaleNormal="100" zoomScaleSheetLayoutView="100" workbookViewId="0">
      <selection activeCell="C6" sqref="C6:C18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121" customWidth="1"/>
    <col min="6" max="6" width="15.7109375" style="41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6.5" thickBot="1" x14ac:dyDescent="0.25">
      <c r="A2" s="534" t="s">
        <v>43</v>
      </c>
      <c r="B2" s="535"/>
      <c r="C2" s="44" t="s">
        <v>48</v>
      </c>
      <c r="D2" s="45" t="s">
        <v>50</v>
      </c>
      <c r="E2" s="299"/>
      <c r="F2" s="300"/>
    </row>
    <row r="3" spans="1:7" ht="13.5" thickBot="1" x14ac:dyDescent="0.25">
      <c r="A3" s="540" t="s">
        <v>94</v>
      </c>
      <c r="B3" s="544"/>
      <c r="C3" s="52" t="s">
        <v>215</v>
      </c>
      <c r="D3" s="45" t="s">
        <v>268</v>
      </c>
    </row>
    <row r="4" spans="1:7" ht="13.5" thickBot="1" x14ac:dyDescent="0.25">
      <c r="A4" s="540" t="s">
        <v>316</v>
      </c>
      <c r="B4" s="541"/>
      <c r="C4" s="44" t="s">
        <v>317</v>
      </c>
      <c r="D4" s="224"/>
      <c r="E4" s="225"/>
      <c r="F4" s="378" t="s">
        <v>306</v>
      </c>
    </row>
    <row r="5" spans="1:7" ht="13.5" thickBot="1" x14ac:dyDescent="0.25">
      <c r="A5" s="574" t="s">
        <v>19</v>
      </c>
      <c r="B5" s="575"/>
      <c r="C5" s="301" t="s">
        <v>269</v>
      </c>
      <c r="D5" s="224"/>
      <c r="E5" s="227"/>
      <c r="F5" s="382">
        <f>SUBTOTAL(9,F7:F18)</f>
        <v>12</v>
      </c>
      <c r="G5" s="41">
        <f>SUBTOTAL(9,G7:G18)</f>
        <v>0</v>
      </c>
    </row>
    <row r="6" spans="1:7" s="300" customFormat="1" ht="51.75" thickBot="1" x14ac:dyDescent="0.25">
      <c r="A6" s="127" t="s">
        <v>1</v>
      </c>
      <c r="B6" s="128" t="s">
        <v>314</v>
      </c>
      <c r="C6" s="58" t="s">
        <v>318</v>
      </c>
      <c r="D6" s="58" t="s">
        <v>315</v>
      </c>
      <c r="E6" s="84" t="s">
        <v>319</v>
      </c>
      <c r="F6" s="302" t="s">
        <v>306</v>
      </c>
    </row>
    <row r="7" spans="1:7" ht="38.25" x14ac:dyDescent="0.2">
      <c r="A7" s="313" t="s">
        <v>56</v>
      </c>
      <c r="B7" s="304" t="s">
        <v>79</v>
      </c>
      <c r="C7" s="297"/>
      <c r="D7" s="251">
        <v>276</v>
      </c>
      <c r="E7" s="305">
        <f>IFERROR(C7*Wykaz!$F$4,"-")</f>
        <v>0</v>
      </c>
      <c r="F7" s="383">
        <f t="shared" ref="F7:F18" si="0">IF((OR(C7=0,C7="",NOT(ISNUMBER(C7))))=TRUE,1,0)</f>
        <v>1</v>
      </c>
      <c r="G7" s="401">
        <f t="shared" ref="G7:G18" si="1">IFERROR(D7*E7,"-")</f>
        <v>0</v>
      </c>
    </row>
    <row r="8" spans="1:7" ht="38.25" x14ac:dyDescent="0.2">
      <c r="A8" s="314" t="s">
        <v>57</v>
      </c>
      <c r="B8" s="307" t="s">
        <v>80</v>
      </c>
      <c r="C8" s="298"/>
      <c r="D8" s="237">
        <v>276</v>
      </c>
      <c r="E8" s="238">
        <f>IFERROR(C8*Wykaz!$F$4,"-")</f>
        <v>0</v>
      </c>
      <c r="F8" s="379">
        <f t="shared" si="0"/>
        <v>1</v>
      </c>
      <c r="G8" s="401">
        <f t="shared" si="1"/>
        <v>0</v>
      </c>
    </row>
    <row r="9" spans="1:7" ht="51" x14ac:dyDescent="0.2">
      <c r="A9" s="314" t="s">
        <v>58</v>
      </c>
      <c r="B9" s="307" t="s">
        <v>81</v>
      </c>
      <c r="C9" s="298"/>
      <c r="D9" s="308">
        <v>23</v>
      </c>
      <c r="E9" s="238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ht="51" x14ac:dyDescent="0.2">
      <c r="A10" s="314" t="s">
        <v>59</v>
      </c>
      <c r="B10" s="307" t="s">
        <v>82</v>
      </c>
      <c r="C10" s="298"/>
      <c r="D10" s="308">
        <v>23</v>
      </c>
      <c r="E10" s="238">
        <f>IFERROR(C10*Wykaz!$F$4,"-")</f>
        <v>0</v>
      </c>
      <c r="F10" s="379">
        <f t="shared" si="0"/>
        <v>1</v>
      </c>
      <c r="G10" s="401">
        <f t="shared" si="1"/>
        <v>0</v>
      </c>
    </row>
    <row r="11" spans="1:7" s="169" customFormat="1" ht="25.5" x14ac:dyDescent="0.2">
      <c r="A11" s="315" t="s">
        <v>57</v>
      </c>
      <c r="B11" s="309" t="s">
        <v>39</v>
      </c>
      <c r="C11" s="248"/>
      <c r="D11" s="253">
        <v>6</v>
      </c>
      <c r="E11" s="254">
        <f>IFERROR(C11*Wykaz!$F$4,"-")</f>
        <v>0</v>
      </c>
      <c r="F11" s="379">
        <f t="shared" si="0"/>
        <v>1</v>
      </c>
      <c r="G11" s="407">
        <f t="shared" si="1"/>
        <v>0</v>
      </c>
    </row>
    <row r="12" spans="1:7" s="169" customFormat="1" ht="25.5" x14ac:dyDescent="0.2">
      <c r="A12" s="316" t="s">
        <v>62</v>
      </c>
      <c r="B12" s="309" t="s">
        <v>20</v>
      </c>
      <c r="C12" s="248"/>
      <c r="D12" s="253">
        <v>5</v>
      </c>
      <c r="E12" s="254">
        <f>IFERROR(C12*Wykaz!$F$4,"-")</f>
        <v>0</v>
      </c>
      <c r="F12" s="379">
        <f t="shared" si="0"/>
        <v>1</v>
      </c>
      <c r="G12" s="407">
        <f t="shared" si="1"/>
        <v>0</v>
      </c>
    </row>
    <row r="13" spans="1:7" x14ac:dyDescent="0.2">
      <c r="A13" s="315" t="s">
        <v>63</v>
      </c>
      <c r="B13" s="309" t="s">
        <v>21</v>
      </c>
      <c r="C13" s="312"/>
      <c r="D13" s="237">
        <v>6</v>
      </c>
      <c r="E13" s="238">
        <f>IFERROR(C13*Wykaz!$F$4,"-")</f>
        <v>0</v>
      </c>
      <c r="F13" s="379">
        <f t="shared" si="0"/>
        <v>1</v>
      </c>
      <c r="G13" s="401">
        <f t="shared" si="1"/>
        <v>0</v>
      </c>
    </row>
    <row r="14" spans="1:7" ht="25.5" x14ac:dyDescent="0.2">
      <c r="A14" s="316" t="s">
        <v>64</v>
      </c>
      <c r="B14" s="309" t="s">
        <v>17</v>
      </c>
      <c r="C14" s="312"/>
      <c r="D14" s="237">
        <v>6</v>
      </c>
      <c r="E14" s="238">
        <f>IFERROR(C14*Wykaz!$F$4,"-")</f>
        <v>0</v>
      </c>
      <c r="F14" s="379">
        <f t="shared" si="0"/>
        <v>1</v>
      </c>
      <c r="G14" s="401">
        <f t="shared" si="1"/>
        <v>0</v>
      </c>
    </row>
    <row r="15" spans="1:7" x14ac:dyDescent="0.2">
      <c r="A15" s="315" t="s">
        <v>65</v>
      </c>
      <c r="B15" s="317" t="s">
        <v>22</v>
      </c>
      <c r="C15" s="312"/>
      <c r="D15" s="237">
        <v>2</v>
      </c>
      <c r="E15" s="238">
        <f>IFERROR(C15*Wykaz!$F$4,"-")</f>
        <v>0</v>
      </c>
      <c r="F15" s="379">
        <f t="shared" si="0"/>
        <v>1</v>
      </c>
      <c r="G15" s="401">
        <f t="shared" si="1"/>
        <v>0</v>
      </c>
    </row>
    <row r="16" spans="1:7" ht="25.5" x14ac:dyDescent="0.2">
      <c r="A16" s="316" t="s">
        <v>66</v>
      </c>
      <c r="B16" s="317" t="s">
        <v>44</v>
      </c>
      <c r="C16" s="312"/>
      <c r="D16" s="237">
        <v>12</v>
      </c>
      <c r="E16" s="238">
        <f>IFERROR(C16*Wykaz!$F$4,"-")</f>
        <v>0</v>
      </c>
      <c r="F16" s="379">
        <f t="shared" si="0"/>
        <v>1</v>
      </c>
      <c r="G16" s="401">
        <f t="shared" si="1"/>
        <v>0</v>
      </c>
    </row>
    <row r="17" spans="1:7" x14ac:dyDescent="0.2">
      <c r="A17" s="315" t="s">
        <v>67</v>
      </c>
      <c r="B17" s="309" t="s">
        <v>217</v>
      </c>
      <c r="C17" s="312"/>
      <c r="D17" s="237">
        <v>10</v>
      </c>
      <c r="E17" s="238">
        <f>IFERROR(C17*Wykaz!$F$4,"-")</f>
        <v>0</v>
      </c>
      <c r="F17" s="379">
        <f t="shared" si="0"/>
        <v>1</v>
      </c>
      <c r="G17" s="401">
        <f t="shared" si="1"/>
        <v>0</v>
      </c>
    </row>
    <row r="18" spans="1:7" ht="26.25" thickBot="1" x14ac:dyDescent="0.25">
      <c r="A18" s="318" t="s">
        <v>68</v>
      </c>
      <c r="B18" s="311" t="s">
        <v>218</v>
      </c>
      <c r="C18" s="249"/>
      <c r="D18" s="245">
        <v>2</v>
      </c>
      <c r="E18" s="246">
        <f>IFERROR(C18*Wykaz!$F$4,"-")</f>
        <v>0</v>
      </c>
      <c r="F18" s="391">
        <f t="shared" si="0"/>
        <v>1</v>
      </c>
      <c r="G18" s="401">
        <f t="shared" si="1"/>
        <v>0</v>
      </c>
    </row>
    <row r="19" spans="1:7" x14ac:dyDescent="0.2">
      <c r="A19" s="83"/>
      <c r="B19" s="83"/>
      <c r="C19" s="83"/>
      <c r="E19" s="319"/>
    </row>
    <row r="20" spans="1:7" x14ac:dyDescent="0.2">
      <c r="A20" s="83"/>
      <c r="B20" s="83"/>
      <c r="C20" s="83"/>
    </row>
    <row r="21" spans="1:7" x14ac:dyDescent="0.2">
      <c r="A21" s="83"/>
      <c r="B21" s="83"/>
      <c r="C21" s="83"/>
      <c r="D21" s="152"/>
    </row>
    <row r="22" spans="1:7" x14ac:dyDescent="0.2">
      <c r="A22" s="83"/>
      <c r="B22" s="83"/>
      <c r="C22" s="83"/>
      <c r="D22" s="152"/>
    </row>
    <row r="23" spans="1:7" x14ac:dyDescent="0.2">
      <c r="A23" s="83"/>
      <c r="B23" s="83"/>
      <c r="C23" s="83"/>
      <c r="D23" s="152"/>
    </row>
    <row r="24" spans="1:7" x14ac:dyDescent="0.2">
      <c r="A24" s="83"/>
      <c r="B24" s="83"/>
      <c r="C24" s="83"/>
      <c r="D24" s="152"/>
    </row>
    <row r="25" spans="1:7" x14ac:dyDescent="0.2">
      <c r="A25" s="83"/>
      <c r="B25" s="320"/>
      <c r="C25" s="83"/>
      <c r="D25" s="152"/>
    </row>
    <row r="26" spans="1:7" x14ac:dyDescent="0.2">
      <c r="A26" s="83"/>
      <c r="B26" s="83"/>
      <c r="C26" s="83"/>
      <c r="D26" s="152"/>
    </row>
    <row r="27" spans="1:7" x14ac:dyDescent="0.2">
      <c r="A27" s="83"/>
      <c r="B27" s="83"/>
      <c r="C27" s="83"/>
      <c r="D27" s="152"/>
    </row>
    <row r="28" spans="1:7" x14ac:dyDescent="0.2">
      <c r="A28" s="83"/>
      <c r="B28" s="83"/>
      <c r="C28" s="83"/>
      <c r="D28" s="152"/>
    </row>
    <row r="29" spans="1:7" x14ac:dyDescent="0.2">
      <c r="A29" s="83"/>
      <c r="B29" s="83"/>
      <c r="C29" s="83"/>
      <c r="D29" s="152"/>
    </row>
    <row r="30" spans="1:7" x14ac:dyDescent="0.2">
      <c r="A30" s="83"/>
      <c r="B30" s="83"/>
      <c r="C30" s="83"/>
      <c r="D30" s="152"/>
    </row>
    <row r="31" spans="1:7" x14ac:dyDescent="0.2">
      <c r="A31" s="83"/>
      <c r="B31" s="83"/>
      <c r="C31" s="83"/>
      <c r="D31" s="152"/>
    </row>
    <row r="32" spans="1:7" s="121" customFormat="1" x14ac:dyDescent="0.2">
      <c r="A32" s="83"/>
      <c r="B32" s="83"/>
      <c r="C32" s="83"/>
      <c r="D32" s="152"/>
    </row>
    <row r="33" spans="1:4" s="121" customFormat="1" x14ac:dyDescent="0.2">
      <c r="A33" s="83"/>
      <c r="B33" s="83"/>
      <c r="C33" s="83"/>
      <c r="D33" s="152"/>
    </row>
    <row r="34" spans="1:4" s="121" customFormat="1" x14ac:dyDescent="0.2">
      <c r="A34" s="83"/>
      <c r="B34" s="83"/>
      <c r="C34" s="83"/>
      <c r="D34" s="152"/>
    </row>
    <row r="35" spans="1:4" s="121" customFormat="1" x14ac:dyDescent="0.2">
      <c r="A35" s="83"/>
      <c r="B35" s="83"/>
      <c r="C35" s="83"/>
      <c r="D35" s="152"/>
    </row>
    <row r="36" spans="1:4" s="121" customFormat="1" x14ac:dyDescent="0.2">
      <c r="A36" s="83"/>
      <c r="B36" s="83"/>
      <c r="C36" s="83"/>
      <c r="D36" s="152"/>
    </row>
    <row r="37" spans="1:4" s="121" customFormat="1" x14ac:dyDescent="0.2">
      <c r="A37" s="83"/>
      <c r="B37" s="83"/>
      <c r="C37" s="83"/>
      <c r="D37" s="152"/>
    </row>
    <row r="38" spans="1:4" s="121" customFormat="1" x14ac:dyDescent="0.2">
      <c r="A38" s="83"/>
      <c r="B38" s="83"/>
      <c r="C38" s="83"/>
      <c r="D38" s="152"/>
    </row>
    <row r="39" spans="1:4" s="121" customFormat="1" x14ac:dyDescent="0.2">
      <c r="A39" s="83"/>
      <c r="B39" s="83"/>
      <c r="C39" s="83"/>
      <c r="D39" s="153"/>
    </row>
    <row r="40" spans="1:4" s="121" customFormat="1" x14ac:dyDescent="0.2">
      <c r="A40" s="83"/>
      <c r="B40" s="83"/>
      <c r="C40" s="83"/>
      <c r="D40" s="154"/>
    </row>
    <row r="41" spans="1:4" s="121" customFormat="1" x14ac:dyDescent="0.2">
      <c r="A41" s="83"/>
      <c r="B41" s="83"/>
      <c r="C41" s="83"/>
      <c r="D41" s="153"/>
    </row>
    <row r="42" spans="1:4" s="121" customFormat="1" x14ac:dyDescent="0.2">
      <c r="A42" s="83"/>
      <c r="B42" s="83"/>
      <c r="C42" s="83"/>
      <c r="D42" s="153"/>
    </row>
    <row r="43" spans="1:4" s="121" customFormat="1" x14ac:dyDescent="0.2">
      <c r="A43" s="83"/>
      <c r="B43" s="83"/>
      <c r="C43" s="83"/>
      <c r="D43" s="153"/>
    </row>
    <row r="44" spans="1:4" s="121" customFormat="1" x14ac:dyDescent="0.2">
      <c r="A44" s="83"/>
      <c r="B44" s="83"/>
      <c r="C44" s="83"/>
      <c r="D44" s="153"/>
    </row>
    <row r="45" spans="1:4" s="121" customFormat="1" x14ac:dyDescent="0.2">
      <c r="A45" s="83"/>
      <c r="B45" s="83"/>
      <c r="C45" s="83"/>
      <c r="D45" s="155"/>
    </row>
    <row r="46" spans="1:4" s="121" customFormat="1" x14ac:dyDescent="0.2">
      <c r="A46" s="83"/>
      <c r="B46" s="83"/>
      <c r="C46" s="83"/>
      <c r="D46" s="83"/>
    </row>
    <row r="47" spans="1:4" s="121" customFormat="1" x14ac:dyDescent="0.2">
      <c r="A47" s="83"/>
      <c r="B47" s="83"/>
      <c r="C47" s="83"/>
      <c r="D47" s="83"/>
    </row>
    <row r="48" spans="1:4" s="121" customFormat="1" x14ac:dyDescent="0.2">
      <c r="A48" s="83"/>
      <c r="B48" s="83"/>
      <c r="C48" s="83"/>
      <c r="D48" s="83"/>
    </row>
    <row r="49" spans="1:4" s="121" customFormat="1" x14ac:dyDescent="0.2">
      <c r="A49" s="83"/>
      <c r="B49" s="83"/>
      <c r="C49" s="83"/>
      <c r="D49" s="83"/>
    </row>
    <row r="50" spans="1:4" s="121" customFormat="1" x14ac:dyDescent="0.2">
      <c r="A50" s="83"/>
      <c r="B50" s="83"/>
      <c r="C50" s="83"/>
      <c r="D50" s="83"/>
    </row>
    <row r="51" spans="1:4" s="121" customFormat="1" x14ac:dyDescent="0.2">
      <c r="A51" s="83"/>
      <c r="B51" s="83"/>
      <c r="C51" s="83"/>
      <c r="D51" s="83"/>
    </row>
    <row r="52" spans="1:4" s="121" customFormat="1" x14ac:dyDescent="0.2">
      <c r="A52" s="83"/>
      <c r="B52" s="83"/>
      <c r="C52" s="83"/>
      <c r="D52" s="83"/>
    </row>
    <row r="53" spans="1:4" s="121" customFormat="1" x14ac:dyDescent="0.2">
      <c r="A53" s="83"/>
      <c r="B53" s="83"/>
      <c r="C53" s="83"/>
      <c r="D53" s="83"/>
    </row>
    <row r="54" spans="1:4" s="121" customFormat="1" x14ac:dyDescent="0.2">
      <c r="A54" s="83"/>
      <c r="B54" s="83"/>
      <c r="C54" s="83"/>
      <c r="D54" s="83"/>
    </row>
    <row r="55" spans="1:4" s="121" customFormat="1" x14ac:dyDescent="0.2">
      <c r="A55" s="83"/>
      <c r="B55" s="83"/>
      <c r="C55" s="83"/>
      <c r="D55" s="83"/>
    </row>
    <row r="56" spans="1:4" s="121" customFormat="1" x14ac:dyDescent="0.2">
      <c r="A56" s="83"/>
      <c r="B56" s="83"/>
      <c r="C56" s="83"/>
      <c r="D56" s="83"/>
    </row>
    <row r="57" spans="1:4" s="121" customFormat="1" x14ac:dyDescent="0.2">
      <c r="A57" s="83"/>
      <c r="B57" s="83"/>
      <c r="C57" s="83"/>
      <c r="D57" s="83"/>
    </row>
    <row r="58" spans="1:4" s="121" customFormat="1" x14ac:dyDescent="0.2">
      <c r="A58" s="83"/>
      <c r="B58" s="83"/>
      <c r="C58" s="83"/>
      <c r="D58" s="83"/>
    </row>
    <row r="59" spans="1:4" s="121" customFormat="1" x14ac:dyDescent="0.2">
      <c r="A59" s="83"/>
      <c r="B59" s="83"/>
      <c r="C59" s="83"/>
      <c r="D59" s="83"/>
    </row>
    <row r="60" spans="1:4" s="121" customFormat="1" x14ac:dyDescent="0.2">
      <c r="A60" s="83"/>
      <c r="B60" s="83"/>
      <c r="C60" s="83"/>
      <c r="D60" s="83"/>
    </row>
    <row r="61" spans="1:4" s="121" customFormat="1" x14ac:dyDescent="0.2">
      <c r="A61" s="83"/>
      <c r="B61" s="83"/>
      <c r="C61" s="83"/>
      <c r="D61" s="83"/>
    </row>
    <row r="62" spans="1:4" s="121" customFormat="1" x14ac:dyDescent="0.2">
      <c r="A62" s="83"/>
      <c r="B62" s="83"/>
      <c r="C62" s="83"/>
      <c r="D62" s="83"/>
    </row>
    <row r="63" spans="1:4" s="121" customFormat="1" x14ac:dyDescent="0.2">
      <c r="A63" s="83"/>
      <c r="B63" s="83"/>
      <c r="C63" s="83"/>
      <c r="D63" s="83"/>
    </row>
    <row r="64" spans="1:4" s="121" customFormat="1" x14ac:dyDescent="0.2">
      <c r="A64" s="83"/>
      <c r="B64" s="83"/>
      <c r="C64" s="83"/>
      <c r="D64" s="83"/>
    </row>
    <row r="65" spans="1:4" s="121" customFormat="1" x14ac:dyDescent="0.2">
      <c r="A65" s="83"/>
      <c r="B65" s="83"/>
      <c r="C65" s="83"/>
      <c r="D65" s="83"/>
    </row>
    <row r="66" spans="1:4" s="121" customFormat="1" x14ac:dyDescent="0.2">
      <c r="A66" s="83"/>
      <c r="B66" s="83"/>
      <c r="C66" s="83"/>
      <c r="D66" s="83"/>
    </row>
    <row r="67" spans="1:4" s="121" customFormat="1" x14ac:dyDescent="0.2">
      <c r="A67" s="83"/>
      <c r="B67" s="83"/>
      <c r="C67" s="83"/>
      <c r="D67" s="83"/>
    </row>
    <row r="68" spans="1:4" s="121" customFormat="1" x14ac:dyDescent="0.2">
      <c r="A68" s="83"/>
      <c r="B68" s="83"/>
      <c r="C68" s="83"/>
      <c r="D68" s="83"/>
    </row>
    <row r="69" spans="1:4" s="121" customFormat="1" x14ac:dyDescent="0.2">
      <c r="A69" s="83"/>
      <c r="B69" s="83"/>
      <c r="C69" s="83"/>
      <c r="D69" s="83"/>
    </row>
    <row r="70" spans="1:4" s="121" customFormat="1" x14ac:dyDescent="0.2">
      <c r="A70" s="83"/>
      <c r="B70" s="83"/>
      <c r="C70" s="83"/>
      <c r="D70" s="83"/>
    </row>
    <row r="71" spans="1:4" s="121" customFormat="1" x14ac:dyDescent="0.2">
      <c r="A71" s="83"/>
      <c r="B71" s="83"/>
      <c r="C71" s="83"/>
      <c r="D71" s="83"/>
    </row>
    <row r="72" spans="1:4" s="121" customFormat="1" x14ac:dyDescent="0.2">
      <c r="A72" s="83"/>
      <c r="B72" s="83"/>
      <c r="C72" s="83"/>
      <c r="D72" s="83"/>
    </row>
    <row r="73" spans="1:4" s="121" customFormat="1" x14ac:dyDescent="0.2">
      <c r="A73" s="83"/>
      <c r="B73" s="83"/>
      <c r="C73" s="83"/>
      <c r="D73" s="83"/>
    </row>
    <row r="74" spans="1:4" s="121" customFormat="1" x14ac:dyDescent="0.2">
      <c r="A74" s="83"/>
      <c r="B74" s="83"/>
      <c r="C74" s="83"/>
      <c r="D74" s="83"/>
    </row>
    <row r="75" spans="1:4" s="121" customFormat="1" x14ac:dyDescent="0.2">
      <c r="A75" s="83"/>
      <c r="B75" s="83"/>
      <c r="C75" s="83"/>
      <c r="D75" s="83"/>
    </row>
    <row r="76" spans="1:4" s="121" customFormat="1" x14ac:dyDescent="0.2">
      <c r="A76" s="83"/>
      <c r="B76" s="83"/>
      <c r="C76" s="83"/>
      <c r="D76" s="83"/>
    </row>
    <row r="77" spans="1:4" s="121" customFormat="1" x14ac:dyDescent="0.2">
      <c r="A77" s="83"/>
      <c r="B77" s="83"/>
      <c r="C77" s="83"/>
      <c r="D77" s="83"/>
    </row>
    <row r="78" spans="1:4" s="121" customFormat="1" x14ac:dyDescent="0.2">
      <c r="A78" s="83"/>
      <c r="B78" s="83"/>
      <c r="C78" s="83"/>
      <c r="D78" s="83"/>
    </row>
    <row r="79" spans="1:4" s="121" customFormat="1" x14ac:dyDescent="0.2">
      <c r="A79" s="83"/>
      <c r="B79" s="83"/>
      <c r="C79" s="83"/>
      <c r="D79" s="83"/>
    </row>
    <row r="80" spans="1:4" s="121" customFormat="1" x14ac:dyDescent="0.2">
      <c r="A80" s="83"/>
      <c r="B80" s="83"/>
      <c r="C80" s="83"/>
      <c r="D80" s="83"/>
    </row>
    <row r="81" spans="1:4" s="121" customFormat="1" x14ac:dyDescent="0.2">
      <c r="A81" s="83"/>
      <c r="B81" s="83"/>
      <c r="C81" s="83"/>
      <c r="D81" s="83"/>
    </row>
    <row r="82" spans="1:4" s="121" customFormat="1" x14ac:dyDescent="0.2">
      <c r="A82" s="83"/>
      <c r="B82" s="83"/>
      <c r="C82" s="83"/>
      <c r="D82" s="83"/>
    </row>
    <row r="83" spans="1:4" s="121" customFormat="1" x14ac:dyDescent="0.2">
      <c r="A83" s="83"/>
      <c r="B83" s="83"/>
      <c r="C83" s="83"/>
      <c r="D83" s="83"/>
    </row>
    <row r="84" spans="1:4" s="121" customFormat="1" x14ac:dyDescent="0.2">
      <c r="A84" s="83"/>
      <c r="B84" s="83"/>
      <c r="C84" s="83"/>
      <c r="D84" s="83"/>
    </row>
    <row r="85" spans="1:4" s="121" customFormat="1" x14ac:dyDescent="0.2">
      <c r="A85" s="83"/>
      <c r="B85" s="83"/>
      <c r="C85" s="83"/>
      <c r="D85" s="83"/>
    </row>
    <row r="86" spans="1:4" s="121" customFormat="1" x14ac:dyDescent="0.2">
      <c r="A86" s="83"/>
      <c r="B86" s="83"/>
      <c r="C86" s="83"/>
      <c r="D86" s="83"/>
    </row>
    <row r="87" spans="1:4" s="121" customFormat="1" x14ac:dyDescent="0.2">
      <c r="A87" s="83"/>
      <c r="B87" s="83"/>
      <c r="C87" s="83"/>
      <c r="D87" s="83"/>
    </row>
    <row r="88" spans="1:4" s="121" customFormat="1" x14ac:dyDescent="0.2">
      <c r="A88" s="83"/>
      <c r="B88" s="83"/>
      <c r="C88" s="83"/>
      <c r="D88" s="83"/>
    </row>
    <row r="89" spans="1:4" s="121" customFormat="1" x14ac:dyDescent="0.2">
      <c r="A89" s="83"/>
      <c r="B89" s="83"/>
      <c r="C89" s="83"/>
      <c r="D89" s="83"/>
    </row>
    <row r="90" spans="1:4" s="121" customFormat="1" x14ac:dyDescent="0.2">
      <c r="A90" s="83"/>
      <c r="B90" s="83"/>
      <c r="C90" s="83"/>
      <c r="D90" s="83"/>
    </row>
    <row r="91" spans="1:4" s="121" customFormat="1" x14ac:dyDescent="0.2">
      <c r="A91" s="83"/>
      <c r="B91" s="83"/>
      <c r="C91" s="83"/>
      <c r="D91" s="83"/>
    </row>
    <row r="92" spans="1:4" s="121" customFormat="1" x14ac:dyDescent="0.2">
      <c r="A92" s="83"/>
      <c r="B92" s="83"/>
      <c r="C92" s="83"/>
      <c r="D92" s="83"/>
    </row>
    <row r="93" spans="1:4" s="121" customFormat="1" x14ac:dyDescent="0.2">
      <c r="A93" s="83"/>
      <c r="B93" s="83"/>
      <c r="C93" s="83"/>
      <c r="D93" s="83"/>
    </row>
    <row r="94" spans="1:4" s="121" customFormat="1" x14ac:dyDescent="0.2">
      <c r="A94" s="83"/>
      <c r="B94" s="83"/>
      <c r="C94" s="83"/>
      <c r="D94" s="83"/>
    </row>
    <row r="95" spans="1:4" s="121" customFormat="1" x14ac:dyDescent="0.2">
      <c r="A95" s="83"/>
      <c r="B95" s="83"/>
      <c r="C95" s="83"/>
      <c r="D95" s="83"/>
    </row>
    <row r="96" spans="1:4" s="121" customFormat="1" x14ac:dyDescent="0.2">
      <c r="A96" s="83"/>
      <c r="B96" s="83"/>
      <c r="C96" s="83"/>
      <c r="D96" s="83"/>
    </row>
    <row r="97" spans="1:4" s="121" customFormat="1" x14ac:dyDescent="0.2">
      <c r="A97" s="83"/>
      <c r="B97" s="83"/>
      <c r="C97" s="83"/>
      <c r="D97" s="83"/>
    </row>
    <row r="98" spans="1:4" s="121" customFormat="1" x14ac:dyDescent="0.2">
      <c r="A98" s="83"/>
      <c r="B98" s="83"/>
      <c r="C98" s="83"/>
      <c r="D98" s="83"/>
    </row>
    <row r="99" spans="1:4" s="121" customFormat="1" x14ac:dyDescent="0.2">
      <c r="A99" s="83"/>
      <c r="B99" s="83"/>
      <c r="C99" s="83"/>
      <c r="D99" s="83"/>
    </row>
    <row r="100" spans="1:4" s="121" customFormat="1" x14ac:dyDescent="0.2">
      <c r="A100" s="83"/>
      <c r="B100" s="83"/>
      <c r="C100" s="83"/>
      <c r="D100" s="83"/>
    </row>
    <row r="101" spans="1:4" s="121" customFormat="1" x14ac:dyDescent="0.2">
      <c r="A101" s="83"/>
      <c r="B101" s="83"/>
      <c r="C101" s="83"/>
      <c r="D101" s="83"/>
    </row>
    <row r="102" spans="1:4" s="121" customFormat="1" x14ac:dyDescent="0.2">
      <c r="A102" s="83"/>
      <c r="B102" s="83"/>
      <c r="C102" s="83"/>
      <c r="D102" s="83"/>
    </row>
    <row r="103" spans="1:4" s="121" customFormat="1" x14ac:dyDescent="0.2">
      <c r="A103" s="83"/>
      <c r="B103" s="83"/>
      <c r="C103" s="83"/>
      <c r="D103" s="83"/>
    </row>
    <row r="104" spans="1:4" s="121" customFormat="1" x14ac:dyDescent="0.2">
      <c r="A104" s="83"/>
      <c r="B104" s="83"/>
      <c r="C104" s="83"/>
      <c r="D104" s="83"/>
    </row>
    <row r="105" spans="1:4" s="121" customFormat="1" x14ac:dyDescent="0.2">
      <c r="A105" s="83"/>
      <c r="B105" s="83"/>
      <c r="C105" s="83"/>
      <c r="D105" s="83"/>
    </row>
    <row r="106" spans="1:4" s="121" customFormat="1" x14ac:dyDescent="0.2">
      <c r="A106" s="83"/>
      <c r="B106" s="83"/>
      <c r="C106" s="83"/>
      <c r="D106" s="83"/>
    </row>
    <row r="107" spans="1:4" s="121" customFormat="1" x14ac:dyDescent="0.2">
      <c r="A107" s="83"/>
      <c r="B107" s="83"/>
      <c r="C107" s="83"/>
      <c r="D107" s="83"/>
    </row>
    <row r="108" spans="1:4" s="121" customFormat="1" x14ac:dyDescent="0.2">
      <c r="A108" s="83"/>
      <c r="B108" s="83"/>
      <c r="C108" s="83"/>
      <c r="D108" s="83"/>
    </row>
    <row r="109" spans="1:4" s="121" customFormat="1" x14ac:dyDescent="0.2">
      <c r="A109" s="83"/>
      <c r="B109" s="83"/>
      <c r="C109" s="83"/>
      <c r="D109" s="83"/>
    </row>
    <row r="110" spans="1:4" s="121" customFormat="1" x14ac:dyDescent="0.2">
      <c r="A110" s="83"/>
      <c r="B110" s="83"/>
      <c r="C110" s="83"/>
      <c r="D110" s="83"/>
    </row>
    <row r="111" spans="1:4" s="121" customFormat="1" x14ac:dyDescent="0.2">
      <c r="A111" s="83"/>
      <c r="B111" s="83"/>
      <c r="C111" s="83"/>
      <c r="D111" s="83"/>
    </row>
    <row r="112" spans="1:4" s="121" customFormat="1" x14ac:dyDescent="0.2">
      <c r="A112" s="83"/>
      <c r="B112" s="83"/>
      <c r="C112" s="83"/>
      <c r="D112" s="83"/>
    </row>
    <row r="113" spans="1:4" s="121" customFormat="1" x14ac:dyDescent="0.2">
      <c r="A113" s="83"/>
      <c r="B113" s="83"/>
      <c r="C113" s="83"/>
      <c r="D113" s="83"/>
    </row>
    <row r="114" spans="1:4" s="121" customFormat="1" x14ac:dyDescent="0.2">
      <c r="A114" s="83"/>
      <c r="B114" s="83"/>
      <c r="C114" s="83"/>
      <c r="D114" s="83"/>
    </row>
    <row r="115" spans="1:4" s="121" customFormat="1" x14ac:dyDescent="0.2">
      <c r="A115" s="83"/>
      <c r="B115" s="83"/>
      <c r="C115" s="83"/>
      <c r="D115" s="83"/>
    </row>
    <row r="116" spans="1:4" s="121" customFormat="1" x14ac:dyDescent="0.2">
      <c r="A116" s="83"/>
      <c r="B116" s="83"/>
      <c r="C116" s="83"/>
      <c r="D116" s="83"/>
    </row>
    <row r="117" spans="1:4" s="121" customFormat="1" x14ac:dyDescent="0.2">
      <c r="A117" s="83"/>
      <c r="B117" s="83"/>
      <c r="C117" s="83"/>
      <c r="D117" s="83"/>
    </row>
    <row r="118" spans="1:4" s="121" customFormat="1" x14ac:dyDescent="0.2">
      <c r="A118" s="83"/>
      <c r="B118" s="83"/>
      <c r="C118" s="83"/>
      <c r="D118" s="83"/>
    </row>
    <row r="119" spans="1:4" s="121" customFormat="1" x14ac:dyDescent="0.2">
      <c r="A119" s="83"/>
      <c r="B119" s="83"/>
      <c r="C119" s="83"/>
      <c r="D119" s="83"/>
    </row>
    <row r="120" spans="1:4" s="121" customFormat="1" x14ac:dyDescent="0.2">
      <c r="A120" s="83"/>
      <c r="B120" s="83"/>
      <c r="C120" s="83"/>
      <c r="D120" s="83"/>
    </row>
    <row r="121" spans="1:4" s="121" customFormat="1" x14ac:dyDescent="0.2">
      <c r="A121" s="83"/>
      <c r="B121" s="83"/>
      <c r="C121" s="83"/>
      <c r="D121" s="83"/>
    </row>
    <row r="122" spans="1:4" s="121" customFormat="1" x14ac:dyDescent="0.2">
      <c r="A122" s="83"/>
      <c r="B122" s="83"/>
      <c r="C122" s="83"/>
      <c r="D122" s="83"/>
    </row>
    <row r="123" spans="1:4" s="121" customFormat="1" x14ac:dyDescent="0.2">
      <c r="A123" s="83"/>
      <c r="B123" s="83"/>
      <c r="C123" s="83"/>
      <c r="D123" s="83"/>
    </row>
    <row r="124" spans="1:4" s="121" customFormat="1" x14ac:dyDescent="0.2">
      <c r="A124" s="83"/>
      <c r="B124" s="83"/>
      <c r="C124" s="83"/>
      <c r="D124" s="83"/>
    </row>
    <row r="125" spans="1:4" s="121" customFormat="1" x14ac:dyDescent="0.2">
      <c r="A125" s="83"/>
      <c r="B125" s="83"/>
      <c r="C125" s="83"/>
      <c r="D125" s="83"/>
    </row>
    <row r="126" spans="1:4" s="121" customFormat="1" x14ac:dyDescent="0.2">
      <c r="A126" s="83"/>
      <c r="B126" s="83"/>
      <c r="C126" s="83"/>
      <c r="D126" s="83"/>
    </row>
    <row r="127" spans="1:4" s="121" customFormat="1" x14ac:dyDescent="0.2">
      <c r="A127" s="83"/>
      <c r="B127" s="83"/>
      <c r="C127" s="83"/>
      <c r="D127" s="83"/>
    </row>
    <row r="128" spans="1:4" s="121" customFormat="1" x14ac:dyDescent="0.2">
      <c r="A128" s="83"/>
      <c r="B128" s="83"/>
      <c r="C128" s="83"/>
      <c r="D128" s="83"/>
    </row>
    <row r="129" spans="1:4" s="121" customFormat="1" x14ac:dyDescent="0.2">
      <c r="A129" s="83"/>
      <c r="B129" s="83"/>
      <c r="C129" s="83"/>
      <c r="D129" s="83"/>
    </row>
    <row r="130" spans="1:4" s="121" customFormat="1" x14ac:dyDescent="0.2">
      <c r="A130" s="83"/>
      <c r="B130" s="83"/>
      <c r="C130" s="83"/>
      <c r="D130" s="83"/>
    </row>
    <row r="131" spans="1:4" s="121" customFormat="1" x14ac:dyDescent="0.2">
      <c r="A131" s="83"/>
      <c r="B131" s="83"/>
      <c r="C131" s="83"/>
      <c r="D131" s="83"/>
    </row>
    <row r="132" spans="1:4" s="121" customFormat="1" x14ac:dyDescent="0.2">
      <c r="A132" s="83"/>
      <c r="B132" s="83"/>
      <c r="C132" s="83"/>
      <c r="D132" s="83"/>
    </row>
    <row r="133" spans="1:4" s="121" customFormat="1" x14ac:dyDescent="0.2">
      <c r="A133" s="83"/>
      <c r="B133" s="83"/>
      <c r="C133" s="83"/>
      <c r="D133" s="83"/>
    </row>
    <row r="134" spans="1:4" s="121" customFormat="1" x14ac:dyDescent="0.2">
      <c r="A134" s="83"/>
      <c r="B134" s="83"/>
      <c r="C134" s="83"/>
      <c r="D134" s="83"/>
    </row>
    <row r="135" spans="1:4" s="121" customFormat="1" x14ac:dyDescent="0.2">
      <c r="A135" s="83"/>
      <c r="B135" s="83"/>
      <c r="C135" s="83"/>
      <c r="D135" s="83"/>
    </row>
    <row r="136" spans="1:4" s="121" customFormat="1" x14ac:dyDescent="0.2">
      <c r="A136" s="83"/>
      <c r="B136" s="83"/>
      <c r="C136" s="83"/>
      <c r="D136" s="83"/>
    </row>
    <row r="137" spans="1:4" s="121" customFormat="1" x14ac:dyDescent="0.2">
      <c r="A137" s="83"/>
      <c r="B137" s="83"/>
      <c r="C137" s="83"/>
      <c r="D137" s="83"/>
    </row>
    <row r="138" spans="1:4" s="121" customFormat="1" x14ac:dyDescent="0.2">
      <c r="A138" s="83"/>
      <c r="B138" s="83"/>
      <c r="C138" s="83"/>
      <c r="D138" s="83"/>
    </row>
    <row r="139" spans="1:4" s="121" customFormat="1" x14ac:dyDescent="0.2">
      <c r="A139" s="83"/>
      <c r="B139" s="83"/>
      <c r="C139" s="83"/>
      <c r="D139" s="83"/>
    </row>
    <row r="140" spans="1:4" s="121" customFormat="1" x14ac:dyDescent="0.2">
      <c r="A140" s="83"/>
      <c r="B140" s="83"/>
      <c r="C140" s="83"/>
      <c r="D140" s="83"/>
    </row>
    <row r="141" spans="1:4" s="121" customFormat="1" x14ac:dyDescent="0.2">
      <c r="A141" s="83"/>
      <c r="B141" s="83"/>
      <c r="C141" s="83"/>
      <c r="D141" s="83"/>
    </row>
    <row r="142" spans="1:4" s="121" customFormat="1" x14ac:dyDescent="0.2">
      <c r="A142" s="83"/>
      <c r="B142" s="83"/>
      <c r="C142" s="83"/>
      <c r="D142" s="83"/>
    </row>
    <row r="143" spans="1:4" s="121" customFormat="1" x14ac:dyDescent="0.2">
      <c r="A143" s="83"/>
      <c r="B143" s="83"/>
      <c r="C143" s="83"/>
      <c r="D143" s="83"/>
    </row>
    <row r="144" spans="1:4" s="121" customFormat="1" x14ac:dyDescent="0.2">
      <c r="A144" s="83"/>
      <c r="B144" s="83"/>
      <c r="C144" s="83"/>
      <c r="D144" s="83"/>
    </row>
    <row r="145" spans="1:4" s="121" customFormat="1" x14ac:dyDescent="0.2">
      <c r="A145" s="83"/>
      <c r="B145" s="83"/>
      <c r="C145" s="83"/>
      <c r="D145" s="83"/>
    </row>
    <row r="146" spans="1:4" s="121" customFormat="1" x14ac:dyDescent="0.2">
      <c r="A146" s="83"/>
      <c r="B146" s="83"/>
      <c r="C146" s="83"/>
      <c r="D146" s="83"/>
    </row>
    <row r="147" spans="1:4" s="121" customFormat="1" x14ac:dyDescent="0.2">
      <c r="A147" s="83"/>
      <c r="B147" s="83"/>
      <c r="C147" s="83"/>
      <c r="D147" s="83"/>
    </row>
    <row r="148" spans="1:4" s="121" customFormat="1" x14ac:dyDescent="0.2">
      <c r="A148" s="83"/>
      <c r="B148" s="83"/>
      <c r="C148" s="83"/>
      <c r="D148" s="83"/>
    </row>
    <row r="149" spans="1:4" s="121" customFormat="1" x14ac:dyDescent="0.2">
      <c r="A149" s="83"/>
      <c r="B149" s="83"/>
      <c r="C149" s="83"/>
      <c r="D149" s="83"/>
    </row>
    <row r="150" spans="1:4" s="121" customFormat="1" x14ac:dyDescent="0.2">
      <c r="A150" s="83"/>
      <c r="B150" s="83"/>
      <c r="C150" s="83"/>
      <c r="D150" s="83"/>
    </row>
    <row r="151" spans="1:4" s="121" customFormat="1" x14ac:dyDescent="0.2">
      <c r="A151" s="83"/>
      <c r="B151" s="83"/>
      <c r="C151" s="83"/>
      <c r="D151" s="83"/>
    </row>
    <row r="152" spans="1:4" s="121" customFormat="1" x14ac:dyDescent="0.2">
      <c r="A152" s="83"/>
      <c r="B152" s="83"/>
      <c r="C152" s="83"/>
      <c r="D152" s="83"/>
    </row>
    <row r="153" spans="1:4" s="121" customFormat="1" x14ac:dyDescent="0.2">
      <c r="A153" s="83"/>
      <c r="B153" s="83"/>
      <c r="C153" s="83"/>
      <c r="D153" s="83"/>
    </row>
    <row r="154" spans="1:4" s="121" customFormat="1" x14ac:dyDescent="0.2">
      <c r="A154" s="83"/>
      <c r="B154" s="83"/>
      <c r="C154" s="83"/>
      <c r="D154" s="83"/>
    </row>
    <row r="155" spans="1:4" s="121" customFormat="1" x14ac:dyDescent="0.2">
      <c r="A155" s="83"/>
      <c r="B155" s="83"/>
      <c r="C155" s="83"/>
      <c r="D155" s="83"/>
    </row>
    <row r="156" spans="1:4" s="121" customFormat="1" x14ac:dyDescent="0.2">
      <c r="A156" s="83"/>
      <c r="B156" s="83"/>
      <c r="C156" s="83"/>
      <c r="D156" s="83"/>
    </row>
    <row r="157" spans="1:4" s="121" customFormat="1" x14ac:dyDescent="0.2">
      <c r="A157" s="83"/>
      <c r="B157" s="83"/>
      <c r="C157" s="83"/>
      <c r="D157" s="83"/>
    </row>
    <row r="158" spans="1:4" s="121" customFormat="1" x14ac:dyDescent="0.2">
      <c r="A158" s="83"/>
      <c r="B158" s="83"/>
      <c r="C158" s="83"/>
      <c r="D158" s="83"/>
    </row>
    <row r="159" spans="1:4" s="121" customFormat="1" x14ac:dyDescent="0.2">
      <c r="A159" s="83"/>
      <c r="B159" s="83"/>
      <c r="C159" s="83"/>
      <c r="D159" s="83"/>
    </row>
    <row r="160" spans="1:4" s="121" customFormat="1" x14ac:dyDescent="0.2">
      <c r="A160" s="83"/>
      <c r="B160" s="83"/>
      <c r="C160" s="83"/>
      <c r="D160" s="83"/>
    </row>
    <row r="161" spans="1:4" s="121" customFormat="1" x14ac:dyDescent="0.2">
      <c r="A161" s="83"/>
      <c r="B161" s="83"/>
      <c r="C161" s="83"/>
      <c r="D161" s="83"/>
    </row>
    <row r="162" spans="1:4" s="121" customFormat="1" x14ac:dyDescent="0.2">
      <c r="A162" s="83"/>
      <c r="B162" s="83"/>
      <c r="C162" s="83"/>
      <c r="D162" s="83"/>
    </row>
    <row r="163" spans="1:4" s="121" customFormat="1" x14ac:dyDescent="0.2">
      <c r="A163" s="83"/>
      <c r="B163" s="83"/>
      <c r="C163" s="83"/>
      <c r="D163" s="83"/>
    </row>
    <row r="164" spans="1:4" s="121" customFormat="1" x14ac:dyDescent="0.2">
      <c r="A164" s="83"/>
      <c r="B164" s="83"/>
      <c r="C164" s="83"/>
      <c r="D164" s="83"/>
    </row>
    <row r="165" spans="1:4" s="121" customFormat="1" x14ac:dyDescent="0.2">
      <c r="A165" s="83"/>
      <c r="B165" s="83"/>
      <c r="C165" s="83"/>
      <c r="D165" s="83"/>
    </row>
    <row r="166" spans="1:4" s="121" customFormat="1" x14ac:dyDescent="0.2">
      <c r="A166" s="83"/>
      <c r="B166" s="83"/>
      <c r="C166" s="83"/>
      <c r="D166" s="83"/>
    </row>
    <row r="167" spans="1:4" s="121" customFormat="1" x14ac:dyDescent="0.2">
      <c r="A167" s="83"/>
      <c r="B167" s="83"/>
      <c r="C167" s="83"/>
      <c r="D167" s="83"/>
    </row>
  </sheetData>
  <sheetProtection algorithmName="SHA-512" hashValue="X7dYDeUbLuQ5iaD1PCboCZWdD4BkSD2cJBiRVY2hxOJ0YexiC1nk2Upb40aGCqjUkAd67vYh8NXlSw97SrIJeA==" saltValue="3lJKGbOiTJlg7F9jnrrSZw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6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1DC3C01-629A-411C-AA7F-786A10231BF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472C37C-8D97-4107-A34D-C4DBB5FEE90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F5:F18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52A98-CAF5-487F-8C6E-A2DC682D2AC3}">
  <sheetPr codeName="Arkusz25">
    <pageSetUpPr fitToPage="1"/>
  </sheetPr>
  <dimension ref="A1:G55"/>
  <sheetViews>
    <sheetView zoomScaleNormal="100" zoomScaleSheetLayoutView="100" workbookViewId="0">
      <selection activeCell="C6" sqref="C6:C13"/>
    </sheetView>
  </sheetViews>
  <sheetFormatPr defaultRowHeight="12.75" x14ac:dyDescent="0.2"/>
  <cols>
    <col min="1" max="1" width="4.7109375" style="87" customWidth="1"/>
    <col min="2" max="2" width="45.7109375" style="87" customWidth="1"/>
    <col min="3" max="3" width="17.7109375" style="87" customWidth="1"/>
    <col min="4" max="4" width="14.7109375" style="87" customWidth="1"/>
    <col min="5" max="5" width="30.7109375" style="87" customWidth="1"/>
    <col min="6" max="6" width="15.7109375" style="87" customWidth="1"/>
    <col min="7" max="7" width="15.7109375" style="87" hidden="1" customWidth="1"/>
    <col min="8" max="16384" width="9.140625" style="87"/>
  </cols>
  <sheetData>
    <row r="1" spans="1:7" ht="13.5" thickBot="1" x14ac:dyDescent="0.25"/>
    <row r="2" spans="1:7" ht="13.5" thickBot="1" x14ac:dyDescent="0.25">
      <c r="A2" s="555" t="s">
        <v>43</v>
      </c>
      <c r="B2" s="549"/>
      <c r="C2" s="202" t="s">
        <v>48</v>
      </c>
      <c r="D2" s="258" t="s">
        <v>50</v>
      </c>
      <c r="E2" s="300"/>
      <c r="F2" s="300"/>
    </row>
    <row r="3" spans="1:7" ht="13.5" thickBot="1" x14ac:dyDescent="0.25">
      <c r="A3" s="557" t="s">
        <v>174</v>
      </c>
      <c r="B3" s="551"/>
      <c r="C3" s="175" t="s">
        <v>219</v>
      </c>
      <c r="D3" s="321" t="s">
        <v>270</v>
      </c>
    </row>
    <row r="4" spans="1:7" ht="13.5" thickBot="1" x14ac:dyDescent="0.25">
      <c r="A4" s="559" t="s">
        <v>316</v>
      </c>
      <c r="B4" s="565"/>
      <c r="C4" s="202" t="s">
        <v>317</v>
      </c>
      <c r="D4" s="88"/>
      <c r="E4" s="89"/>
      <c r="F4" s="54" t="s">
        <v>306</v>
      </c>
    </row>
    <row r="5" spans="1:7" ht="13.5" thickBot="1" x14ac:dyDescent="0.25">
      <c r="A5" s="557" t="s">
        <v>172</v>
      </c>
      <c r="B5" s="551"/>
      <c r="C5" s="205" t="s">
        <v>267</v>
      </c>
      <c r="D5" s="88"/>
      <c r="E5" s="90"/>
      <c r="F5" s="387">
        <f>SUBTOTAL(9,F7:F13)</f>
        <v>7</v>
      </c>
      <c r="G5" s="87">
        <f>SUBTOTAL(9,G7:G13)</f>
        <v>0</v>
      </c>
    </row>
    <row r="6" spans="1:7" s="300" customFormat="1" ht="51.75" thickBot="1" x14ac:dyDescent="0.25">
      <c r="A6" s="177" t="s">
        <v>1</v>
      </c>
      <c r="B6" s="128" t="s">
        <v>314</v>
      </c>
      <c r="C6" s="58" t="s">
        <v>318</v>
      </c>
      <c r="D6" s="58" t="s">
        <v>315</v>
      </c>
      <c r="E6" s="84" t="s">
        <v>319</v>
      </c>
      <c r="F6" s="302" t="s">
        <v>306</v>
      </c>
    </row>
    <row r="7" spans="1:7" s="41" customFormat="1" ht="38.25" x14ac:dyDescent="0.2">
      <c r="A7" s="303" t="s">
        <v>56</v>
      </c>
      <c r="B7" s="304" t="s">
        <v>79</v>
      </c>
      <c r="C7" s="297"/>
      <c r="D7" s="131">
        <v>276</v>
      </c>
      <c r="E7" s="305">
        <f>IFERROR(C7*Wykaz!$F$4,"-")</f>
        <v>0</v>
      </c>
      <c r="F7" s="383">
        <f t="shared" ref="F7:F13" si="0">IF((OR(C7=0,C7="",NOT(ISNUMBER(C7))))=TRUE,1,0)</f>
        <v>1</v>
      </c>
      <c r="G7" s="401">
        <f t="shared" ref="G7:G13" si="1">IFERROR(D7*E7,"-")</f>
        <v>0</v>
      </c>
    </row>
    <row r="8" spans="1:7" s="41" customFormat="1" ht="38.25" x14ac:dyDescent="0.2">
      <c r="A8" s="306" t="s">
        <v>57</v>
      </c>
      <c r="B8" s="307" t="s">
        <v>80</v>
      </c>
      <c r="C8" s="298"/>
      <c r="D8" s="137">
        <v>276</v>
      </c>
      <c r="E8" s="238">
        <f>IFERROR(C8*Wykaz!$F$4,"-")</f>
        <v>0</v>
      </c>
      <c r="F8" s="379">
        <f t="shared" si="0"/>
        <v>1</v>
      </c>
      <c r="G8" s="401">
        <f t="shared" si="1"/>
        <v>0</v>
      </c>
    </row>
    <row r="9" spans="1:7" s="41" customFormat="1" ht="51" x14ac:dyDescent="0.2">
      <c r="A9" s="306" t="s">
        <v>58</v>
      </c>
      <c r="B9" s="307" t="s">
        <v>81</v>
      </c>
      <c r="C9" s="298"/>
      <c r="D9" s="137">
        <v>23</v>
      </c>
      <c r="E9" s="238">
        <f>IFERROR(C9*Wykaz!$F$4,"-")</f>
        <v>0</v>
      </c>
      <c r="F9" s="379">
        <f t="shared" si="0"/>
        <v>1</v>
      </c>
      <c r="G9" s="401">
        <f t="shared" si="1"/>
        <v>0</v>
      </c>
    </row>
    <row r="10" spans="1:7" x14ac:dyDescent="0.2">
      <c r="A10" s="306" t="s">
        <v>59</v>
      </c>
      <c r="B10" s="206" t="s">
        <v>256</v>
      </c>
      <c r="C10" s="170"/>
      <c r="D10" s="137">
        <v>6</v>
      </c>
      <c r="E10" s="207">
        <f>IFERROR(C10*Wykaz!$F$4,"-")</f>
        <v>0</v>
      </c>
      <c r="F10" s="385">
        <f t="shared" si="0"/>
        <v>1</v>
      </c>
      <c r="G10" s="404">
        <f t="shared" si="1"/>
        <v>0</v>
      </c>
    </row>
    <row r="11" spans="1:7" x14ac:dyDescent="0.2">
      <c r="A11" s="306" t="s">
        <v>60</v>
      </c>
      <c r="B11" s="206" t="s">
        <v>221</v>
      </c>
      <c r="C11" s="170"/>
      <c r="D11" s="137">
        <v>10</v>
      </c>
      <c r="E11" s="207">
        <f>IFERROR(C11*Wykaz!$F$4,"-")</f>
        <v>0</v>
      </c>
      <c r="F11" s="385">
        <f t="shared" si="0"/>
        <v>1</v>
      </c>
      <c r="G11" s="404">
        <f t="shared" si="1"/>
        <v>0</v>
      </c>
    </row>
    <row r="12" spans="1:7" ht="25.5" x14ac:dyDescent="0.2">
      <c r="A12" s="306" t="s">
        <v>61</v>
      </c>
      <c r="B12" s="206" t="s">
        <v>194</v>
      </c>
      <c r="C12" s="170"/>
      <c r="D12" s="137">
        <v>12</v>
      </c>
      <c r="E12" s="207">
        <f>IFERROR(C12*Wykaz!$F$4,"-")</f>
        <v>0</v>
      </c>
      <c r="F12" s="385">
        <f t="shared" si="0"/>
        <v>1</v>
      </c>
      <c r="G12" s="404">
        <f t="shared" si="1"/>
        <v>0</v>
      </c>
    </row>
    <row r="13" spans="1:7" ht="13.5" thickBot="1" x14ac:dyDescent="0.25">
      <c r="A13" s="310" t="s">
        <v>62</v>
      </c>
      <c r="B13" s="208" t="s">
        <v>222</v>
      </c>
      <c r="C13" s="200"/>
      <c r="D13" s="209">
        <v>10</v>
      </c>
      <c r="E13" s="210">
        <f>IFERROR(C13*Wykaz!$F$4,"-")</f>
        <v>0</v>
      </c>
      <c r="F13" s="390">
        <f t="shared" si="0"/>
        <v>1</v>
      </c>
      <c r="G13" s="404">
        <f t="shared" si="1"/>
        <v>0</v>
      </c>
    </row>
    <row r="14" spans="1:7" s="195" customFormat="1" x14ac:dyDescent="0.2">
      <c r="B14" s="194"/>
    </row>
    <row r="15" spans="1:7" s="195" customFormat="1" x14ac:dyDescent="0.2">
      <c r="A15" s="194"/>
    </row>
    <row r="16" spans="1:7" s="195" customFormat="1" x14ac:dyDescent="0.2">
      <c r="A16" s="194"/>
    </row>
    <row r="17" spans="1:4" s="195" customFormat="1" x14ac:dyDescent="0.2">
      <c r="A17" s="194"/>
    </row>
    <row r="18" spans="1:4" s="195" customFormat="1" x14ac:dyDescent="0.2">
      <c r="A18" s="194"/>
    </row>
    <row r="19" spans="1:4" s="195" customFormat="1" x14ac:dyDescent="0.2">
      <c r="A19" s="194"/>
    </row>
    <row r="20" spans="1:4" s="195" customFormat="1" x14ac:dyDescent="0.2"/>
    <row r="21" spans="1:4" s="195" customFormat="1" x14ac:dyDescent="0.2"/>
    <row r="22" spans="1:4" s="195" customFormat="1" x14ac:dyDescent="0.2"/>
    <row r="31" spans="1:4" x14ac:dyDescent="0.2">
      <c r="D31" s="197"/>
    </row>
    <row r="32" spans="1:4" x14ac:dyDescent="0.2">
      <c r="D32" s="197"/>
    </row>
    <row r="33" spans="4:4" x14ac:dyDescent="0.2">
      <c r="D33" s="197"/>
    </row>
    <row r="34" spans="4:4" x14ac:dyDescent="0.2">
      <c r="D34" s="197"/>
    </row>
    <row r="35" spans="4:4" x14ac:dyDescent="0.2">
      <c r="D35" s="197"/>
    </row>
    <row r="36" spans="4:4" x14ac:dyDescent="0.2">
      <c r="D36" s="197"/>
    </row>
    <row r="37" spans="4:4" x14ac:dyDescent="0.2">
      <c r="D37" s="197"/>
    </row>
    <row r="38" spans="4:4" x14ac:dyDescent="0.2">
      <c r="D38" s="197"/>
    </row>
    <row r="39" spans="4:4" x14ac:dyDescent="0.2">
      <c r="D39" s="197"/>
    </row>
    <row r="40" spans="4:4" x14ac:dyDescent="0.2">
      <c r="D40" s="197"/>
    </row>
    <row r="41" spans="4:4" x14ac:dyDescent="0.2">
      <c r="D41" s="197"/>
    </row>
    <row r="42" spans="4:4" x14ac:dyDescent="0.2">
      <c r="D42" s="197"/>
    </row>
    <row r="43" spans="4:4" x14ac:dyDescent="0.2">
      <c r="D43" s="197"/>
    </row>
    <row r="44" spans="4:4" x14ac:dyDescent="0.2">
      <c r="D44" s="197"/>
    </row>
    <row r="45" spans="4:4" x14ac:dyDescent="0.2">
      <c r="D45" s="197"/>
    </row>
    <row r="46" spans="4:4" x14ac:dyDescent="0.2">
      <c r="D46" s="197"/>
    </row>
    <row r="47" spans="4:4" x14ac:dyDescent="0.2">
      <c r="D47" s="197"/>
    </row>
    <row r="48" spans="4:4" x14ac:dyDescent="0.2">
      <c r="D48" s="197"/>
    </row>
    <row r="49" spans="4:4" x14ac:dyDescent="0.2">
      <c r="D49" s="194"/>
    </row>
    <row r="50" spans="4:4" x14ac:dyDescent="0.2">
      <c r="D50" s="198"/>
    </row>
    <row r="51" spans="4:4" x14ac:dyDescent="0.2">
      <c r="D51" s="194"/>
    </row>
    <row r="52" spans="4:4" x14ac:dyDescent="0.2">
      <c r="D52" s="194"/>
    </row>
    <row r="53" spans="4:4" x14ac:dyDescent="0.2">
      <c r="D53" s="194"/>
    </row>
    <row r="54" spans="4:4" x14ac:dyDescent="0.2">
      <c r="D54" s="194"/>
    </row>
    <row r="55" spans="4:4" x14ac:dyDescent="0.2">
      <c r="D55" s="199"/>
    </row>
  </sheetData>
  <sheetProtection algorithmName="SHA-512" hashValue="PS/4TSXs+UQhgpHJbBWrqfy1TozEXpKlIkyRc/3yYEod+MxOUKnLa0GR/3U6iA66WKHvTCBqwhDFKCpH9y06Hw==" saltValue="kvaFdD/5NaxqMJUGw9qwyg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5BBACBA-7603-413C-B5E9-7BE9FC9D5A1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64F26FA-DB85-4C18-9169-F55EFAED1A6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BAD7-B7A2-45FE-A56F-AAEACBE80566}">
  <sheetPr codeName="Arkusz29">
    <pageSetUpPr fitToPage="1"/>
  </sheetPr>
  <dimension ref="A1:G73"/>
  <sheetViews>
    <sheetView zoomScaleNormal="100" zoomScaleSheetLayoutView="100" workbookViewId="0">
      <selection activeCell="C6" sqref="C6:C50"/>
    </sheetView>
  </sheetViews>
  <sheetFormatPr defaultRowHeight="12.75" x14ac:dyDescent="0.2"/>
  <cols>
    <col min="1" max="1" width="4.7109375" style="86" customWidth="1"/>
    <col min="2" max="2" width="45.7109375" style="87" customWidth="1"/>
    <col min="3" max="3" width="17.7109375" style="87" customWidth="1"/>
    <col min="4" max="4" width="14.7109375" style="87" customWidth="1"/>
    <col min="5" max="5" width="30.7109375" style="326" customWidth="1"/>
    <col min="6" max="6" width="15.7109375" style="326" customWidth="1"/>
    <col min="7" max="7" width="15.7109375" style="87" hidden="1" customWidth="1"/>
    <col min="8" max="16384" width="9.140625" style="87"/>
  </cols>
  <sheetData>
    <row r="1" spans="1:7" ht="13.5" thickBot="1" x14ac:dyDescent="0.25"/>
    <row r="2" spans="1:7" ht="13.5" thickBot="1" x14ac:dyDescent="0.25">
      <c r="A2" s="576" t="s">
        <v>43</v>
      </c>
      <c r="B2" s="577"/>
      <c r="C2" s="327" t="s">
        <v>48</v>
      </c>
      <c r="D2" s="328" t="s">
        <v>50</v>
      </c>
    </row>
    <row r="3" spans="1:7" ht="13.5" thickBot="1" x14ac:dyDescent="0.25">
      <c r="A3" s="578" t="s">
        <v>94</v>
      </c>
      <c r="B3" s="579"/>
      <c r="C3" s="329" t="s">
        <v>290</v>
      </c>
      <c r="D3" s="330" t="s">
        <v>278</v>
      </c>
    </row>
    <row r="4" spans="1:7" ht="13.5" thickBot="1" x14ac:dyDescent="0.25">
      <c r="A4" s="578" t="s">
        <v>316</v>
      </c>
      <c r="B4" s="580"/>
      <c r="C4" s="327" t="s">
        <v>317</v>
      </c>
      <c r="D4" s="331"/>
      <c r="E4" s="332"/>
      <c r="F4" s="54" t="s">
        <v>306</v>
      </c>
    </row>
    <row r="5" spans="1:7" ht="13.5" thickBot="1" x14ac:dyDescent="0.25">
      <c r="A5" s="581" t="s">
        <v>271</v>
      </c>
      <c r="B5" s="582"/>
      <c r="C5" s="333" t="s">
        <v>272</v>
      </c>
      <c r="D5" s="331"/>
      <c r="E5" s="334"/>
      <c r="F5" s="387">
        <f>SUBTOTAL(9,F7:F50)</f>
        <v>44</v>
      </c>
      <c r="G5" s="87">
        <f>SUBTOTAL(9,G7:G50)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335">
        <v>36</v>
      </c>
      <c r="E7" s="132">
        <f>IFERROR(C7*Wykaz!$F$4,"-")</f>
        <v>0</v>
      </c>
      <c r="F7" s="393">
        <f t="shared" ref="F7:F50" si="0">IF((OR(C7=0,C7="",NOT(ISNUMBER(C7))))=TRUE,1,0)</f>
        <v>1</v>
      </c>
      <c r="G7" s="404">
        <f t="shared" ref="G7:G50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336">
        <v>36</v>
      </c>
      <c r="E8" s="138">
        <f>IFERROR(C8*Wykaz!$F$4,"-")</f>
        <v>0</v>
      </c>
      <c r="F8" s="385">
        <f t="shared" si="0"/>
        <v>1</v>
      </c>
      <c r="G8" s="404">
        <f t="shared" si="1"/>
        <v>0</v>
      </c>
    </row>
    <row r="9" spans="1:7" ht="51" x14ac:dyDescent="0.2">
      <c r="A9" s="181" t="s">
        <v>58</v>
      </c>
      <c r="B9" s="134" t="s">
        <v>81</v>
      </c>
      <c r="C9" s="35"/>
      <c r="D9" s="73">
        <v>3</v>
      </c>
      <c r="E9" s="138">
        <f>IFERROR(C9*Wykaz!$F$4,"-")</f>
        <v>0</v>
      </c>
      <c r="F9" s="385">
        <f t="shared" si="0"/>
        <v>1</v>
      </c>
      <c r="G9" s="404">
        <f t="shared" si="1"/>
        <v>0</v>
      </c>
    </row>
    <row r="10" spans="1:7" ht="51" x14ac:dyDescent="0.2">
      <c r="A10" s="181" t="s">
        <v>59</v>
      </c>
      <c r="B10" s="134" t="s">
        <v>82</v>
      </c>
      <c r="C10" s="35"/>
      <c r="D10" s="73">
        <v>3</v>
      </c>
      <c r="E10" s="138">
        <f>IFERROR(C10*Wykaz!$F$4,"-")</f>
        <v>0</v>
      </c>
      <c r="F10" s="385">
        <f t="shared" si="0"/>
        <v>1</v>
      </c>
      <c r="G10" s="404">
        <f t="shared" si="1"/>
        <v>0</v>
      </c>
    </row>
    <row r="11" spans="1:7" x14ac:dyDescent="0.2">
      <c r="A11" s="181" t="s">
        <v>60</v>
      </c>
      <c r="B11" s="186" t="s">
        <v>52</v>
      </c>
      <c r="C11" s="170"/>
      <c r="D11" s="336">
        <v>3</v>
      </c>
      <c r="E11" s="138">
        <f>IFERROR(C11*Wykaz!$F$4,"-")</f>
        <v>0</v>
      </c>
      <c r="F11" s="385">
        <f t="shared" si="0"/>
        <v>1</v>
      </c>
      <c r="G11" s="404">
        <f t="shared" si="1"/>
        <v>0</v>
      </c>
    </row>
    <row r="12" spans="1:7" ht="25.5" x14ac:dyDescent="0.2">
      <c r="A12" s="181" t="s">
        <v>61</v>
      </c>
      <c r="B12" s="186" t="s">
        <v>38</v>
      </c>
      <c r="C12" s="170"/>
      <c r="D12" s="336">
        <v>36</v>
      </c>
      <c r="E12" s="138">
        <f>IFERROR(C12*Wykaz!$F$4,"-")</f>
        <v>0</v>
      </c>
      <c r="F12" s="385">
        <f t="shared" si="0"/>
        <v>1</v>
      </c>
      <c r="G12" s="404">
        <f t="shared" si="1"/>
        <v>0</v>
      </c>
    </row>
    <row r="13" spans="1:7" ht="25.5" x14ac:dyDescent="0.2">
      <c r="A13" s="181" t="s">
        <v>62</v>
      </c>
      <c r="B13" s="337" t="s">
        <v>9</v>
      </c>
      <c r="C13" s="119"/>
      <c r="D13" s="165">
        <v>9</v>
      </c>
      <c r="E13" s="138">
        <f>IFERROR(C13*Wykaz!$F$4,"-")</f>
        <v>0</v>
      </c>
      <c r="F13" s="385">
        <f t="shared" si="0"/>
        <v>1</v>
      </c>
      <c r="G13" s="404">
        <f t="shared" si="1"/>
        <v>0</v>
      </c>
    </row>
    <row r="14" spans="1:7" x14ac:dyDescent="0.2">
      <c r="A14" s="181" t="s">
        <v>63</v>
      </c>
      <c r="B14" s="337" t="s">
        <v>16</v>
      </c>
      <c r="C14" s="119"/>
      <c r="D14" s="165">
        <v>12</v>
      </c>
      <c r="E14" s="138">
        <f>IFERROR(C14*Wykaz!$F$4,"-")</f>
        <v>0</v>
      </c>
      <c r="F14" s="385">
        <f t="shared" si="0"/>
        <v>1</v>
      </c>
      <c r="G14" s="404">
        <f t="shared" si="1"/>
        <v>0</v>
      </c>
    </row>
    <row r="15" spans="1:7" x14ac:dyDescent="0.2">
      <c r="A15" s="181" t="s">
        <v>64</v>
      </c>
      <c r="B15" s="337" t="s">
        <v>291</v>
      </c>
      <c r="C15" s="119"/>
      <c r="D15" s="165">
        <v>12</v>
      </c>
      <c r="E15" s="138">
        <f>IFERROR(C15*Wykaz!$F$4,"-")</f>
        <v>0</v>
      </c>
      <c r="F15" s="385">
        <f t="shared" si="0"/>
        <v>1</v>
      </c>
      <c r="G15" s="404">
        <f t="shared" si="1"/>
        <v>0</v>
      </c>
    </row>
    <row r="16" spans="1:7" x14ac:dyDescent="0.2">
      <c r="A16" s="181" t="s">
        <v>65</v>
      </c>
      <c r="B16" s="337" t="s">
        <v>292</v>
      </c>
      <c r="C16" s="119"/>
      <c r="D16" s="165">
        <v>12</v>
      </c>
      <c r="E16" s="138">
        <f>IFERROR(C16*Wykaz!$F$4,"-")</f>
        <v>0</v>
      </c>
      <c r="F16" s="385">
        <f t="shared" si="0"/>
        <v>1</v>
      </c>
      <c r="G16" s="404">
        <f t="shared" si="1"/>
        <v>0</v>
      </c>
    </row>
    <row r="17" spans="1:7" x14ac:dyDescent="0.2">
      <c r="A17" s="181" t="s">
        <v>66</v>
      </c>
      <c r="B17" s="337" t="s">
        <v>10</v>
      </c>
      <c r="C17" s="119"/>
      <c r="D17" s="165">
        <v>12</v>
      </c>
      <c r="E17" s="138">
        <f>IFERROR(C17*Wykaz!$F$4,"-")</f>
        <v>0</v>
      </c>
      <c r="F17" s="385">
        <f t="shared" si="0"/>
        <v>1</v>
      </c>
      <c r="G17" s="404">
        <f t="shared" si="1"/>
        <v>0</v>
      </c>
    </row>
    <row r="18" spans="1:7" x14ac:dyDescent="0.2">
      <c r="A18" s="181" t="s">
        <v>67</v>
      </c>
      <c r="B18" s="337" t="s">
        <v>11</v>
      </c>
      <c r="C18" s="119"/>
      <c r="D18" s="165">
        <v>12</v>
      </c>
      <c r="E18" s="138">
        <f>IFERROR(C18*Wykaz!$F$4,"-")</f>
        <v>0</v>
      </c>
      <c r="F18" s="385">
        <f t="shared" si="0"/>
        <v>1</v>
      </c>
      <c r="G18" s="404">
        <f t="shared" si="1"/>
        <v>0</v>
      </c>
    </row>
    <row r="19" spans="1:7" x14ac:dyDescent="0.2">
      <c r="A19" s="181" t="s">
        <v>68</v>
      </c>
      <c r="B19" s="337" t="s">
        <v>12</v>
      </c>
      <c r="C19" s="119"/>
      <c r="D19" s="165">
        <v>2</v>
      </c>
      <c r="E19" s="138">
        <f>IFERROR(C19*Wykaz!$F$4,"-")</f>
        <v>0</v>
      </c>
      <c r="F19" s="385">
        <f t="shared" si="0"/>
        <v>1</v>
      </c>
      <c r="G19" s="404">
        <f t="shared" si="1"/>
        <v>0</v>
      </c>
    </row>
    <row r="20" spans="1:7" x14ac:dyDescent="0.2">
      <c r="A20" s="181" t="s">
        <v>69</v>
      </c>
      <c r="B20" s="338" t="s">
        <v>13</v>
      </c>
      <c r="C20" s="85"/>
      <c r="D20" s="165">
        <v>3</v>
      </c>
      <c r="E20" s="138">
        <f>IFERROR(C20*Wykaz!$F$4,"-")</f>
        <v>0</v>
      </c>
      <c r="F20" s="385">
        <f t="shared" si="0"/>
        <v>1</v>
      </c>
      <c r="G20" s="404">
        <f t="shared" si="1"/>
        <v>0</v>
      </c>
    </row>
    <row r="21" spans="1:7" ht="25.5" x14ac:dyDescent="0.2">
      <c r="A21" s="181" t="s">
        <v>70</v>
      </c>
      <c r="B21" s="186" t="s">
        <v>109</v>
      </c>
      <c r="C21" s="119"/>
      <c r="D21" s="165">
        <v>12</v>
      </c>
      <c r="E21" s="138">
        <f>IFERROR(C21*Wykaz!$F$4,"-")</f>
        <v>0</v>
      </c>
      <c r="F21" s="385">
        <f t="shared" si="0"/>
        <v>1</v>
      </c>
      <c r="G21" s="404">
        <f t="shared" si="1"/>
        <v>0</v>
      </c>
    </row>
    <row r="22" spans="1:7" x14ac:dyDescent="0.2">
      <c r="A22" s="181" t="s">
        <v>71</v>
      </c>
      <c r="B22" s="186" t="s">
        <v>110</v>
      </c>
      <c r="C22" s="119"/>
      <c r="D22" s="165">
        <v>24</v>
      </c>
      <c r="E22" s="138">
        <f>IFERROR(C22*Wykaz!$F$4,"-")</f>
        <v>0</v>
      </c>
      <c r="F22" s="385">
        <f t="shared" si="0"/>
        <v>1</v>
      </c>
      <c r="G22" s="404">
        <f t="shared" si="1"/>
        <v>0</v>
      </c>
    </row>
    <row r="23" spans="1:7" x14ac:dyDescent="0.2">
      <c r="A23" s="181" t="s">
        <v>72</v>
      </c>
      <c r="B23" s="186" t="s">
        <v>76</v>
      </c>
      <c r="C23" s="119"/>
      <c r="D23" s="165">
        <v>6</v>
      </c>
      <c r="E23" s="138">
        <f>IFERROR(C23*Wykaz!$F$4,"-")</f>
        <v>0</v>
      </c>
      <c r="F23" s="385">
        <f t="shared" si="0"/>
        <v>1</v>
      </c>
      <c r="G23" s="404">
        <f t="shared" si="1"/>
        <v>0</v>
      </c>
    </row>
    <row r="24" spans="1:7" x14ac:dyDescent="0.2">
      <c r="A24" s="181" t="s">
        <v>73</v>
      </c>
      <c r="B24" s="186" t="s">
        <v>113</v>
      </c>
      <c r="C24" s="119"/>
      <c r="D24" s="165">
        <v>6</v>
      </c>
      <c r="E24" s="138">
        <f>IFERROR(C24*Wykaz!$F$4,"-")</f>
        <v>0</v>
      </c>
      <c r="F24" s="385">
        <f t="shared" si="0"/>
        <v>1</v>
      </c>
      <c r="G24" s="404">
        <f t="shared" si="1"/>
        <v>0</v>
      </c>
    </row>
    <row r="25" spans="1:7" x14ac:dyDescent="0.2">
      <c r="A25" s="181" t="s">
        <v>74</v>
      </c>
      <c r="B25" s="186" t="s">
        <v>115</v>
      </c>
      <c r="C25" s="119"/>
      <c r="D25" s="165">
        <v>20</v>
      </c>
      <c r="E25" s="138">
        <f>IFERROR(C25*Wykaz!$F$4,"-")</f>
        <v>0</v>
      </c>
      <c r="F25" s="385">
        <f t="shared" si="0"/>
        <v>1</v>
      </c>
      <c r="G25" s="404">
        <f t="shared" si="1"/>
        <v>0</v>
      </c>
    </row>
    <row r="26" spans="1:7" x14ac:dyDescent="0.2">
      <c r="A26" s="181" t="s">
        <v>111</v>
      </c>
      <c r="B26" s="186" t="s">
        <v>117</v>
      </c>
      <c r="C26" s="119"/>
      <c r="D26" s="165">
        <v>14</v>
      </c>
      <c r="E26" s="138">
        <f>IFERROR(C26*Wykaz!$F$4,"-")</f>
        <v>0</v>
      </c>
      <c r="F26" s="385">
        <f t="shared" si="0"/>
        <v>1</v>
      </c>
      <c r="G26" s="404">
        <f t="shared" si="1"/>
        <v>0</v>
      </c>
    </row>
    <row r="27" spans="1:7" x14ac:dyDescent="0.2">
      <c r="A27" s="181" t="s">
        <v>112</v>
      </c>
      <c r="B27" s="186" t="s">
        <v>119</v>
      </c>
      <c r="C27" s="119"/>
      <c r="D27" s="165">
        <v>6</v>
      </c>
      <c r="E27" s="138">
        <f>IFERROR(C27*Wykaz!$F$4,"-")</f>
        <v>0</v>
      </c>
      <c r="F27" s="385">
        <f t="shared" si="0"/>
        <v>1</v>
      </c>
      <c r="G27" s="404">
        <f t="shared" si="1"/>
        <v>0</v>
      </c>
    </row>
    <row r="28" spans="1:7" x14ac:dyDescent="0.2">
      <c r="A28" s="181" t="s">
        <v>114</v>
      </c>
      <c r="B28" s="186" t="s">
        <v>121</v>
      </c>
      <c r="C28" s="119"/>
      <c r="D28" s="165">
        <v>26</v>
      </c>
      <c r="E28" s="138">
        <f>IFERROR(C28*Wykaz!$F$4,"-")</f>
        <v>0</v>
      </c>
      <c r="F28" s="385">
        <f t="shared" si="0"/>
        <v>1</v>
      </c>
      <c r="G28" s="404">
        <f t="shared" si="1"/>
        <v>0</v>
      </c>
    </row>
    <row r="29" spans="1:7" x14ac:dyDescent="0.2">
      <c r="A29" s="181" t="s">
        <v>116</v>
      </c>
      <c r="B29" s="186" t="s">
        <v>123</v>
      </c>
      <c r="C29" s="119"/>
      <c r="D29" s="165">
        <v>8</v>
      </c>
      <c r="E29" s="138">
        <f>IFERROR(C29*Wykaz!$F$4,"-")</f>
        <v>0</v>
      </c>
      <c r="F29" s="385">
        <f t="shared" si="0"/>
        <v>1</v>
      </c>
      <c r="G29" s="404">
        <f t="shared" si="1"/>
        <v>0</v>
      </c>
    </row>
    <row r="30" spans="1:7" x14ac:dyDescent="0.2">
      <c r="A30" s="181" t="s">
        <v>118</v>
      </c>
      <c r="B30" s="186" t="s">
        <v>125</v>
      </c>
      <c r="C30" s="119"/>
      <c r="D30" s="165">
        <v>8</v>
      </c>
      <c r="E30" s="138">
        <f>IFERROR(C30*Wykaz!$F$4,"-")</f>
        <v>0</v>
      </c>
      <c r="F30" s="385">
        <f t="shared" si="0"/>
        <v>1</v>
      </c>
      <c r="G30" s="404">
        <f t="shared" si="1"/>
        <v>0</v>
      </c>
    </row>
    <row r="31" spans="1:7" x14ac:dyDescent="0.2">
      <c r="A31" s="181" t="s">
        <v>120</v>
      </c>
      <c r="B31" s="186" t="s">
        <v>127</v>
      </c>
      <c r="C31" s="119"/>
      <c r="D31" s="165">
        <v>8</v>
      </c>
      <c r="E31" s="138">
        <f>IFERROR(C31*Wykaz!$F$4,"-")</f>
        <v>0</v>
      </c>
      <c r="F31" s="385">
        <f t="shared" si="0"/>
        <v>1</v>
      </c>
      <c r="G31" s="404">
        <f t="shared" si="1"/>
        <v>0</v>
      </c>
    </row>
    <row r="32" spans="1:7" x14ac:dyDescent="0.2">
      <c r="A32" s="181" t="s">
        <v>122</v>
      </c>
      <c r="B32" s="186" t="s">
        <v>52</v>
      </c>
      <c r="C32" s="119"/>
      <c r="D32" s="165">
        <v>4</v>
      </c>
      <c r="E32" s="138">
        <f>IFERROR(C32*Wykaz!$F$4,"-")</f>
        <v>0</v>
      </c>
      <c r="F32" s="385">
        <f t="shared" si="0"/>
        <v>1</v>
      </c>
      <c r="G32" s="404">
        <f t="shared" si="1"/>
        <v>0</v>
      </c>
    </row>
    <row r="33" spans="1:7" x14ac:dyDescent="0.2">
      <c r="A33" s="181" t="s">
        <v>124</v>
      </c>
      <c r="B33" s="186" t="s">
        <v>130</v>
      </c>
      <c r="C33" s="119"/>
      <c r="D33" s="165">
        <v>4</v>
      </c>
      <c r="E33" s="138">
        <f>IFERROR(C33*Wykaz!$F$4,"-")</f>
        <v>0</v>
      </c>
      <c r="F33" s="385">
        <f t="shared" si="0"/>
        <v>1</v>
      </c>
      <c r="G33" s="404">
        <f t="shared" si="1"/>
        <v>0</v>
      </c>
    </row>
    <row r="34" spans="1:7" x14ac:dyDescent="0.2">
      <c r="A34" s="181" t="s">
        <v>126</v>
      </c>
      <c r="B34" s="186" t="s">
        <v>132</v>
      </c>
      <c r="C34" s="119"/>
      <c r="D34" s="165">
        <v>16</v>
      </c>
      <c r="E34" s="138">
        <f>IFERROR(C34*Wykaz!$F$4,"-")</f>
        <v>0</v>
      </c>
      <c r="F34" s="385">
        <f t="shared" si="0"/>
        <v>1</v>
      </c>
      <c r="G34" s="404">
        <f t="shared" si="1"/>
        <v>0</v>
      </c>
    </row>
    <row r="35" spans="1:7" x14ac:dyDescent="0.2">
      <c r="A35" s="181" t="s">
        <v>128</v>
      </c>
      <c r="B35" s="186" t="s">
        <v>134</v>
      </c>
      <c r="C35" s="119"/>
      <c r="D35" s="165">
        <v>6</v>
      </c>
      <c r="E35" s="138">
        <f>IFERROR(C35*Wykaz!$F$4,"-")</f>
        <v>0</v>
      </c>
      <c r="F35" s="385">
        <f t="shared" si="0"/>
        <v>1</v>
      </c>
      <c r="G35" s="404">
        <f t="shared" si="1"/>
        <v>0</v>
      </c>
    </row>
    <row r="36" spans="1:7" x14ac:dyDescent="0.2">
      <c r="A36" s="181" t="s">
        <v>129</v>
      </c>
      <c r="B36" s="186" t="s">
        <v>136</v>
      </c>
      <c r="C36" s="119"/>
      <c r="D36" s="165">
        <v>6</v>
      </c>
      <c r="E36" s="138">
        <f>IFERROR(C36*Wykaz!$F$4,"-")</f>
        <v>0</v>
      </c>
      <c r="F36" s="385">
        <f t="shared" si="0"/>
        <v>1</v>
      </c>
      <c r="G36" s="404">
        <f t="shared" si="1"/>
        <v>0</v>
      </c>
    </row>
    <row r="37" spans="1:7" x14ac:dyDescent="0.2">
      <c r="A37" s="181" t="s">
        <v>131</v>
      </c>
      <c r="B37" s="186" t="s">
        <v>138</v>
      </c>
      <c r="C37" s="119"/>
      <c r="D37" s="165">
        <v>8</v>
      </c>
      <c r="E37" s="138">
        <f>IFERROR(C37*Wykaz!$F$4,"-")</f>
        <v>0</v>
      </c>
      <c r="F37" s="385">
        <f t="shared" si="0"/>
        <v>1</v>
      </c>
      <c r="G37" s="404">
        <f t="shared" si="1"/>
        <v>0</v>
      </c>
    </row>
    <row r="38" spans="1:7" x14ac:dyDescent="0.2">
      <c r="A38" s="181" t="s">
        <v>133</v>
      </c>
      <c r="B38" s="186" t="s">
        <v>140</v>
      </c>
      <c r="C38" s="119"/>
      <c r="D38" s="165">
        <v>4</v>
      </c>
      <c r="E38" s="138">
        <f>IFERROR(C38*Wykaz!$F$4,"-")</f>
        <v>0</v>
      </c>
      <c r="F38" s="385">
        <f t="shared" si="0"/>
        <v>1</v>
      </c>
      <c r="G38" s="404">
        <f t="shared" si="1"/>
        <v>0</v>
      </c>
    </row>
    <row r="39" spans="1:7" x14ac:dyDescent="0.2">
      <c r="A39" s="181" t="s">
        <v>135</v>
      </c>
      <c r="B39" s="186" t="s">
        <v>142</v>
      </c>
      <c r="C39" s="119"/>
      <c r="D39" s="165">
        <v>3</v>
      </c>
      <c r="E39" s="138">
        <f>IFERROR(C39*Wykaz!$F$4,"-")</f>
        <v>0</v>
      </c>
      <c r="F39" s="385">
        <f t="shared" si="0"/>
        <v>1</v>
      </c>
      <c r="G39" s="404">
        <f t="shared" si="1"/>
        <v>0</v>
      </c>
    </row>
    <row r="40" spans="1:7" x14ac:dyDescent="0.2">
      <c r="A40" s="181" t="s">
        <v>137</v>
      </c>
      <c r="B40" s="186" t="s">
        <v>144</v>
      </c>
      <c r="C40" s="119"/>
      <c r="D40" s="165">
        <v>3</v>
      </c>
      <c r="E40" s="138">
        <f>IFERROR(C40*Wykaz!$F$4,"-")</f>
        <v>0</v>
      </c>
      <c r="F40" s="385">
        <f t="shared" si="0"/>
        <v>1</v>
      </c>
      <c r="G40" s="404">
        <f t="shared" si="1"/>
        <v>0</v>
      </c>
    </row>
    <row r="41" spans="1:7" x14ac:dyDescent="0.2">
      <c r="A41" s="181" t="s">
        <v>139</v>
      </c>
      <c r="B41" s="186" t="s">
        <v>293</v>
      </c>
      <c r="C41" s="119"/>
      <c r="D41" s="165">
        <v>3</v>
      </c>
      <c r="E41" s="138">
        <f>IFERROR(C41*Wykaz!$F$4,"-")</f>
        <v>0</v>
      </c>
      <c r="F41" s="385">
        <f t="shared" si="0"/>
        <v>1</v>
      </c>
      <c r="G41" s="404">
        <f t="shared" si="1"/>
        <v>0</v>
      </c>
    </row>
    <row r="42" spans="1:7" x14ac:dyDescent="0.2">
      <c r="A42" s="181" t="s">
        <v>141</v>
      </c>
      <c r="B42" s="186" t="s">
        <v>148</v>
      </c>
      <c r="C42" s="119"/>
      <c r="D42" s="165">
        <v>16</v>
      </c>
      <c r="E42" s="138">
        <f>IFERROR(C42*Wykaz!$F$4,"-")</f>
        <v>0</v>
      </c>
      <c r="F42" s="385">
        <f t="shared" si="0"/>
        <v>1</v>
      </c>
      <c r="G42" s="404">
        <f t="shared" si="1"/>
        <v>0</v>
      </c>
    </row>
    <row r="43" spans="1:7" x14ac:dyDescent="0.2">
      <c r="A43" s="181" t="s">
        <v>143</v>
      </c>
      <c r="B43" s="186" t="s">
        <v>150</v>
      </c>
      <c r="C43" s="119"/>
      <c r="D43" s="165">
        <v>72</v>
      </c>
      <c r="E43" s="138">
        <f>IFERROR(C43*Wykaz!$F$4,"-")</f>
        <v>0</v>
      </c>
      <c r="F43" s="385">
        <f t="shared" si="0"/>
        <v>1</v>
      </c>
      <c r="G43" s="404">
        <f t="shared" si="1"/>
        <v>0</v>
      </c>
    </row>
    <row r="44" spans="1:7" x14ac:dyDescent="0.2">
      <c r="A44" s="181" t="s">
        <v>145</v>
      </c>
      <c r="B44" s="186" t="s">
        <v>152</v>
      </c>
      <c r="C44" s="119"/>
      <c r="D44" s="165">
        <v>108</v>
      </c>
      <c r="E44" s="138">
        <f>IFERROR(C44*Wykaz!$F$4,"-")</f>
        <v>0</v>
      </c>
      <c r="F44" s="385">
        <f t="shared" si="0"/>
        <v>1</v>
      </c>
      <c r="G44" s="404">
        <f t="shared" si="1"/>
        <v>0</v>
      </c>
    </row>
    <row r="45" spans="1:7" x14ac:dyDescent="0.2">
      <c r="A45" s="181" t="s">
        <v>147</v>
      </c>
      <c r="B45" s="186" t="s">
        <v>294</v>
      </c>
      <c r="C45" s="119"/>
      <c r="D45" s="165">
        <v>25</v>
      </c>
      <c r="E45" s="138">
        <f>IFERROR(C45*Wykaz!$F$4,"-")</f>
        <v>0</v>
      </c>
      <c r="F45" s="385">
        <f t="shared" si="0"/>
        <v>1</v>
      </c>
      <c r="G45" s="404">
        <f t="shared" si="1"/>
        <v>0</v>
      </c>
    </row>
    <row r="46" spans="1:7" ht="25.5" x14ac:dyDescent="0.2">
      <c r="A46" s="181" t="s">
        <v>149</v>
      </c>
      <c r="B46" s="186" t="s">
        <v>154</v>
      </c>
      <c r="C46" s="119"/>
      <c r="D46" s="165">
        <v>36</v>
      </c>
      <c r="E46" s="138">
        <f>IFERROR(C46*Wykaz!$F$4,"-")</f>
        <v>0</v>
      </c>
      <c r="F46" s="385">
        <f t="shared" si="0"/>
        <v>1</v>
      </c>
      <c r="G46" s="404">
        <f t="shared" si="1"/>
        <v>0</v>
      </c>
    </row>
    <row r="47" spans="1:7" s="342" customFormat="1" ht="26.25" thickBot="1" x14ac:dyDescent="0.25">
      <c r="A47" s="181" t="s">
        <v>151</v>
      </c>
      <c r="B47" s="339" t="s">
        <v>295</v>
      </c>
      <c r="C47" s="322"/>
      <c r="D47" s="340">
        <v>4</v>
      </c>
      <c r="E47" s="341">
        <f>IFERROR(C47*Wykaz!$F$4,"-")</f>
        <v>0</v>
      </c>
      <c r="F47" s="392">
        <f t="shared" si="0"/>
        <v>1</v>
      </c>
      <c r="G47" s="408">
        <f t="shared" si="1"/>
        <v>0</v>
      </c>
    </row>
    <row r="48" spans="1:7" ht="25.5" x14ac:dyDescent="0.2">
      <c r="A48" s="181" t="s">
        <v>153</v>
      </c>
      <c r="B48" s="343" t="s">
        <v>158</v>
      </c>
      <c r="C48" s="323"/>
      <c r="D48" s="344">
        <v>4</v>
      </c>
      <c r="E48" s="345">
        <f>IFERROR(C48*Wykaz!$F$4,"-")</f>
        <v>0</v>
      </c>
      <c r="F48" s="385">
        <f t="shared" si="0"/>
        <v>1</v>
      </c>
      <c r="G48" s="404">
        <f t="shared" si="1"/>
        <v>0</v>
      </c>
    </row>
    <row r="49" spans="1:7" s="326" customFormat="1" ht="25.5" x14ac:dyDescent="0.2">
      <c r="A49" s="181" t="s">
        <v>155</v>
      </c>
      <c r="B49" s="346" t="s">
        <v>160</v>
      </c>
      <c r="C49" s="324"/>
      <c r="D49" s="347">
        <v>2</v>
      </c>
      <c r="E49" s="345">
        <f>IFERROR(C49*Wykaz!$F$4,"-")</f>
        <v>0</v>
      </c>
      <c r="F49" s="385">
        <f t="shared" si="0"/>
        <v>1</v>
      </c>
      <c r="G49" s="409">
        <f t="shared" si="1"/>
        <v>0</v>
      </c>
    </row>
    <row r="50" spans="1:7" s="326" customFormat="1" ht="26.25" thickBot="1" x14ac:dyDescent="0.25">
      <c r="A50" s="188" t="s">
        <v>157</v>
      </c>
      <c r="B50" s="348" t="s">
        <v>162</v>
      </c>
      <c r="C50" s="325"/>
      <c r="D50" s="349">
        <v>2</v>
      </c>
      <c r="E50" s="350">
        <f>IFERROR(C50*Wykaz!$F$4,"-")</f>
        <v>0</v>
      </c>
      <c r="F50" s="390">
        <f t="shared" si="0"/>
        <v>1</v>
      </c>
      <c r="G50" s="409">
        <f t="shared" si="1"/>
        <v>0</v>
      </c>
    </row>
    <row r="51" spans="1:7" s="326" customFormat="1" x14ac:dyDescent="0.2">
      <c r="A51" s="86"/>
      <c r="B51" s="87"/>
      <c r="C51" s="87"/>
      <c r="D51" s="197"/>
      <c r="G51" s="87"/>
    </row>
    <row r="52" spans="1:7" s="326" customFormat="1" x14ac:dyDescent="0.2">
      <c r="A52" s="86"/>
      <c r="B52" s="87"/>
      <c r="C52" s="87"/>
      <c r="D52" s="197"/>
      <c r="G52" s="87"/>
    </row>
    <row r="53" spans="1:7" s="326" customFormat="1" x14ac:dyDescent="0.2">
      <c r="A53" s="86"/>
      <c r="B53" s="87"/>
      <c r="C53" s="87"/>
      <c r="D53" s="197"/>
      <c r="G53" s="87"/>
    </row>
    <row r="54" spans="1:7" s="326" customFormat="1" x14ac:dyDescent="0.2">
      <c r="A54" s="86"/>
      <c r="B54" s="87"/>
      <c r="C54" s="87"/>
      <c r="D54" s="197"/>
      <c r="G54" s="87"/>
    </row>
    <row r="55" spans="1:7" s="326" customFormat="1" x14ac:dyDescent="0.2">
      <c r="A55" s="86"/>
      <c r="B55" s="87"/>
      <c r="C55" s="87"/>
      <c r="D55" s="197"/>
      <c r="G55" s="87"/>
    </row>
    <row r="56" spans="1:7" s="326" customFormat="1" x14ac:dyDescent="0.2">
      <c r="A56" s="86"/>
      <c r="B56" s="87"/>
      <c r="C56" s="87"/>
      <c r="D56" s="197"/>
      <c r="G56" s="87"/>
    </row>
    <row r="57" spans="1:7" s="326" customFormat="1" x14ac:dyDescent="0.2">
      <c r="A57" s="86"/>
      <c r="B57" s="87"/>
      <c r="C57" s="87"/>
      <c r="D57" s="197"/>
      <c r="G57" s="87"/>
    </row>
    <row r="58" spans="1:7" s="326" customFormat="1" x14ac:dyDescent="0.2">
      <c r="A58" s="86"/>
      <c r="B58" s="87"/>
      <c r="C58" s="87"/>
      <c r="D58" s="197"/>
      <c r="G58" s="87"/>
    </row>
    <row r="59" spans="1:7" s="326" customFormat="1" x14ac:dyDescent="0.2">
      <c r="A59" s="86"/>
      <c r="B59" s="87"/>
      <c r="C59" s="87"/>
      <c r="D59" s="197"/>
      <c r="G59" s="87"/>
    </row>
    <row r="60" spans="1:7" s="326" customFormat="1" x14ac:dyDescent="0.2">
      <c r="A60" s="86"/>
      <c r="B60" s="87"/>
      <c r="C60" s="87"/>
      <c r="D60" s="197"/>
      <c r="G60" s="87"/>
    </row>
    <row r="61" spans="1:7" s="326" customFormat="1" x14ac:dyDescent="0.2">
      <c r="A61" s="86"/>
      <c r="B61" s="87"/>
      <c r="C61" s="87"/>
      <c r="D61" s="197"/>
      <c r="G61" s="87"/>
    </row>
    <row r="62" spans="1:7" s="326" customFormat="1" x14ac:dyDescent="0.2">
      <c r="A62" s="86"/>
      <c r="B62" s="87"/>
      <c r="C62" s="87"/>
      <c r="D62" s="197"/>
      <c r="G62" s="87"/>
    </row>
    <row r="63" spans="1:7" s="326" customFormat="1" x14ac:dyDescent="0.2">
      <c r="A63" s="86"/>
      <c r="B63" s="87"/>
      <c r="C63" s="87"/>
      <c r="D63" s="197"/>
      <c r="G63" s="87"/>
    </row>
    <row r="64" spans="1:7" s="326" customFormat="1" x14ac:dyDescent="0.2">
      <c r="A64" s="86"/>
      <c r="B64" s="87"/>
      <c r="C64" s="87"/>
      <c r="D64" s="197"/>
    </row>
    <row r="65" spans="1:4" s="326" customFormat="1" x14ac:dyDescent="0.2">
      <c r="A65" s="86"/>
      <c r="B65" s="87"/>
      <c r="C65" s="87"/>
      <c r="D65" s="197"/>
    </row>
    <row r="66" spans="1:4" s="326" customFormat="1" x14ac:dyDescent="0.2">
      <c r="A66" s="86"/>
      <c r="B66" s="87"/>
      <c r="C66" s="87"/>
      <c r="D66" s="197"/>
    </row>
    <row r="67" spans="1:4" s="326" customFormat="1" x14ac:dyDescent="0.2">
      <c r="A67" s="86"/>
      <c r="B67" s="87"/>
      <c r="C67" s="87"/>
      <c r="D67" s="194"/>
    </row>
    <row r="68" spans="1:4" s="326" customFormat="1" x14ac:dyDescent="0.2">
      <c r="A68" s="86"/>
      <c r="B68" s="87"/>
      <c r="C68" s="87"/>
      <c r="D68" s="198"/>
    </row>
    <row r="69" spans="1:4" s="326" customFormat="1" x14ac:dyDescent="0.2">
      <c r="A69" s="86"/>
      <c r="B69" s="87"/>
      <c r="C69" s="87"/>
      <c r="D69" s="194"/>
    </row>
    <row r="70" spans="1:4" s="326" customFormat="1" x14ac:dyDescent="0.2">
      <c r="A70" s="86"/>
      <c r="B70" s="87"/>
      <c r="C70" s="87"/>
      <c r="D70" s="194"/>
    </row>
    <row r="71" spans="1:4" s="326" customFormat="1" x14ac:dyDescent="0.2">
      <c r="A71" s="86"/>
      <c r="B71" s="87"/>
      <c r="C71" s="87"/>
      <c r="D71" s="194"/>
    </row>
    <row r="72" spans="1:4" s="326" customFormat="1" x14ac:dyDescent="0.2">
      <c r="A72" s="86"/>
      <c r="B72" s="87"/>
      <c r="C72" s="87"/>
      <c r="D72" s="194"/>
    </row>
    <row r="73" spans="1:4" s="326" customFormat="1" x14ac:dyDescent="0.2">
      <c r="A73" s="86"/>
      <c r="B73" s="87"/>
      <c r="C73" s="87"/>
      <c r="D73" s="199"/>
    </row>
  </sheetData>
  <sheetProtection algorithmName="SHA-512" hashValue="/3I9IcgFhwZZ7P3VQH/Sx8utaYvLgGMyS4hzTfXF2XmtIbdLmyP0uEZ2UDJBcMu9K0rCV02MR0WSmNt0tmZP9w==" saltValue="dnQBWdJGJ05GIFHT+vr/I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6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225A255-02C6-4006-B50E-FC5686EC35D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7EDAAE8-4C80-49DA-AA32-56E93642551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F5:F50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DB8F-7D15-4AAF-BC69-72DE46F787BB}">
  <sheetPr codeName="Arkusz30">
    <pageSetUpPr fitToPage="1"/>
  </sheetPr>
  <dimension ref="A1:G67"/>
  <sheetViews>
    <sheetView zoomScaleNormal="100" zoomScaleSheetLayoutView="100" workbookViewId="0">
      <selection activeCell="C6" sqref="C6:C26"/>
    </sheetView>
  </sheetViews>
  <sheetFormatPr defaultRowHeight="12.75" x14ac:dyDescent="0.2"/>
  <cols>
    <col min="1" max="1" width="4.7109375" style="87" customWidth="1"/>
    <col min="2" max="2" width="45.7109375" style="87" customWidth="1"/>
    <col min="3" max="3" width="17.7109375" style="87" customWidth="1"/>
    <col min="4" max="4" width="14.7109375" style="87" customWidth="1"/>
    <col min="5" max="5" width="30.7109375" style="326" customWidth="1"/>
    <col min="6" max="6" width="15.7109375" style="326" customWidth="1"/>
    <col min="7" max="7" width="15.7109375" style="87" hidden="1" customWidth="1"/>
    <col min="8" max="16384" width="9.140625" style="87"/>
  </cols>
  <sheetData>
    <row r="1" spans="1:7" ht="13.5" thickBot="1" x14ac:dyDescent="0.25"/>
    <row r="2" spans="1:7" ht="13.5" thickBot="1" x14ac:dyDescent="0.25">
      <c r="A2" s="576" t="s">
        <v>43</v>
      </c>
      <c r="B2" s="577"/>
      <c r="C2" s="327" t="s">
        <v>48</v>
      </c>
      <c r="D2" s="328" t="s">
        <v>50</v>
      </c>
    </row>
    <row r="3" spans="1:7" ht="13.5" thickBot="1" x14ac:dyDescent="0.25">
      <c r="A3" s="578" t="s">
        <v>94</v>
      </c>
      <c r="B3" s="579"/>
      <c r="C3" s="329" t="s">
        <v>290</v>
      </c>
      <c r="D3" s="328" t="s">
        <v>279</v>
      </c>
    </row>
    <row r="4" spans="1:7" ht="13.5" thickBot="1" x14ac:dyDescent="0.25">
      <c r="A4" s="578" t="s">
        <v>316</v>
      </c>
      <c r="B4" s="580"/>
      <c r="C4" s="327" t="s">
        <v>317</v>
      </c>
      <c r="D4" s="331"/>
      <c r="E4" s="332"/>
      <c r="F4" s="54" t="s">
        <v>306</v>
      </c>
    </row>
    <row r="5" spans="1:7" ht="26.25" thickBot="1" x14ac:dyDescent="0.25">
      <c r="A5" s="581" t="s">
        <v>91</v>
      </c>
      <c r="B5" s="582"/>
      <c r="C5" s="333" t="s">
        <v>273</v>
      </c>
      <c r="D5" s="331"/>
      <c r="E5" s="334"/>
      <c r="F5" s="387">
        <f>SUBTOTAL(9,F7:F26)</f>
        <v>20</v>
      </c>
      <c r="G5" s="87">
        <f>SUBTOTAL(9,G7:G26)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335">
        <v>36</v>
      </c>
      <c r="E7" s="132">
        <f>IFERROR(C7*Wykaz!$F$4,"-")</f>
        <v>0</v>
      </c>
      <c r="F7" s="393">
        <f t="shared" ref="F7:F26" si="0">IF((OR(C7=0,C7="",NOT(ISNUMBER(C7))))=TRUE,1,0)</f>
        <v>1</v>
      </c>
      <c r="G7" s="404">
        <f t="shared" ref="G7:G26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336">
        <v>36</v>
      </c>
      <c r="E8" s="138">
        <f>IFERROR(C8*Wykaz!$F$4,"-")</f>
        <v>0</v>
      </c>
      <c r="F8" s="385">
        <f t="shared" si="0"/>
        <v>1</v>
      </c>
      <c r="G8" s="404">
        <f t="shared" si="1"/>
        <v>0</v>
      </c>
    </row>
    <row r="9" spans="1:7" ht="51" x14ac:dyDescent="0.2">
      <c r="A9" s="181" t="s">
        <v>58</v>
      </c>
      <c r="B9" s="134" t="s">
        <v>81</v>
      </c>
      <c r="C9" s="35"/>
      <c r="D9" s="73">
        <v>3</v>
      </c>
      <c r="E9" s="138">
        <f>IFERROR(C9*Wykaz!$F$4,"-")</f>
        <v>0</v>
      </c>
      <c r="F9" s="385">
        <f t="shared" si="0"/>
        <v>1</v>
      </c>
      <c r="G9" s="404">
        <f t="shared" si="1"/>
        <v>0</v>
      </c>
    </row>
    <row r="10" spans="1:7" ht="51" x14ac:dyDescent="0.2">
      <c r="A10" s="181" t="s">
        <v>59</v>
      </c>
      <c r="B10" s="134" t="s">
        <v>82</v>
      </c>
      <c r="C10" s="35"/>
      <c r="D10" s="73">
        <v>3</v>
      </c>
      <c r="E10" s="138">
        <f>IFERROR(C10*Wykaz!$F$4,"-")</f>
        <v>0</v>
      </c>
      <c r="F10" s="385">
        <f t="shared" si="0"/>
        <v>1</v>
      </c>
      <c r="G10" s="404">
        <f t="shared" si="1"/>
        <v>0</v>
      </c>
    </row>
    <row r="11" spans="1:7" x14ac:dyDescent="0.2">
      <c r="A11" s="181" t="s">
        <v>60</v>
      </c>
      <c r="B11" s="351" t="s">
        <v>18</v>
      </c>
      <c r="C11" s="85"/>
      <c r="D11" s="140">
        <v>2</v>
      </c>
      <c r="E11" s="138">
        <f>IFERROR(C11*Wykaz!$F$4,"-")</f>
        <v>0</v>
      </c>
      <c r="F11" s="385">
        <f t="shared" si="0"/>
        <v>1</v>
      </c>
      <c r="G11" s="404">
        <f t="shared" si="1"/>
        <v>0</v>
      </c>
    </row>
    <row r="12" spans="1:7" x14ac:dyDescent="0.2">
      <c r="A12" s="181" t="s">
        <v>61</v>
      </c>
      <c r="B12" s="351" t="s">
        <v>110</v>
      </c>
      <c r="C12" s="85"/>
      <c r="D12" s="140">
        <v>2</v>
      </c>
      <c r="E12" s="138">
        <f>IFERROR(C12*Wykaz!$F$4,"-")</f>
        <v>0</v>
      </c>
      <c r="F12" s="385">
        <f t="shared" si="0"/>
        <v>1</v>
      </c>
      <c r="G12" s="404">
        <f t="shared" si="1"/>
        <v>0</v>
      </c>
    </row>
    <row r="13" spans="1:7" x14ac:dyDescent="0.2">
      <c r="A13" s="181" t="s">
        <v>62</v>
      </c>
      <c r="B13" s="337" t="s">
        <v>142</v>
      </c>
      <c r="C13" s="85"/>
      <c r="D13" s="140">
        <v>2</v>
      </c>
      <c r="E13" s="138">
        <f>IFERROR(C13*Wykaz!$F$4,"-")</f>
        <v>0</v>
      </c>
      <c r="F13" s="385">
        <f t="shared" si="0"/>
        <v>1</v>
      </c>
      <c r="G13" s="404">
        <f t="shared" si="1"/>
        <v>0</v>
      </c>
    </row>
    <row r="14" spans="1:7" x14ac:dyDescent="0.2">
      <c r="A14" s="181" t="s">
        <v>63</v>
      </c>
      <c r="B14" s="337" t="s">
        <v>246</v>
      </c>
      <c r="C14" s="85"/>
      <c r="D14" s="140">
        <v>2</v>
      </c>
      <c r="E14" s="138">
        <f>IFERROR(C14*Wykaz!$F$4,"-")</f>
        <v>0</v>
      </c>
      <c r="F14" s="385">
        <f t="shared" si="0"/>
        <v>1</v>
      </c>
      <c r="G14" s="404">
        <f t="shared" si="1"/>
        <v>0</v>
      </c>
    </row>
    <row r="15" spans="1:7" x14ac:dyDescent="0.2">
      <c r="A15" s="181" t="s">
        <v>64</v>
      </c>
      <c r="B15" s="337" t="s">
        <v>113</v>
      </c>
      <c r="C15" s="85"/>
      <c r="D15" s="140">
        <v>2</v>
      </c>
      <c r="E15" s="138">
        <f>IFERROR(C15*Wykaz!$F$4,"-")</f>
        <v>0</v>
      </c>
      <c r="F15" s="385">
        <f t="shared" si="0"/>
        <v>1</v>
      </c>
      <c r="G15" s="404">
        <f t="shared" si="1"/>
        <v>0</v>
      </c>
    </row>
    <row r="16" spans="1:7" x14ac:dyDescent="0.2">
      <c r="A16" s="181" t="s">
        <v>65</v>
      </c>
      <c r="B16" s="337" t="s">
        <v>247</v>
      </c>
      <c r="C16" s="85"/>
      <c r="D16" s="165">
        <v>1</v>
      </c>
      <c r="E16" s="138">
        <f>IFERROR(C16*Wykaz!$F$4,"-")</f>
        <v>0</v>
      </c>
      <c r="F16" s="385">
        <f t="shared" si="0"/>
        <v>1</v>
      </c>
      <c r="G16" s="404">
        <f t="shared" si="1"/>
        <v>0</v>
      </c>
    </row>
    <row r="17" spans="1:7" x14ac:dyDescent="0.2">
      <c r="A17" s="181" t="s">
        <v>66</v>
      </c>
      <c r="B17" s="337" t="s">
        <v>248</v>
      </c>
      <c r="C17" s="85"/>
      <c r="D17" s="165">
        <v>2</v>
      </c>
      <c r="E17" s="138">
        <f>IFERROR(C17*Wykaz!$F$4,"-")</f>
        <v>0</v>
      </c>
      <c r="F17" s="385">
        <f t="shared" si="0"/>
        <v>1</v>
      </c>
      <c r="G17" s="404">
        <f t="shared" si="1"/>
        <v>0</v>
      </c>
    </row>
    <row r="18" spans="1:7" x14ac:dyDescent="0.2">
      <c r="A18" s="181" t="s">
        <v>67</v>
      </c>
      <c r="B18" s="351" t="s">
        <v>75</v>
      </c>
      <c r="C18" s="85"/>
      <c r="D18" s="165">
        <v>1</v>
      </c>
      <c r="E18" s="138">
        <f>IFERROR(C18*Wykaz!$F$4,"-")</f>
        <v>0</v>
      </c>
      <c r="F18" s="385">
        <f t="shared" si="0"/>
        <v>1</v>
      </c>
      <c r="G18" s="404">
        <f t="shared" si="1"/>
        <v>0</v>
      </c>
    </row>
    <row r="19" spans="1:7" x14ac:dyDescent="0.2">
      <c r="A19" s="181" t="s">
        <v>68</v>
      </c>
      <c r="B19" s="351" t="s">
        <v>296</v>
      </c>
      <c r="C19" s="85"/>
      <c r="D19" s="165">
        <v>2</v>
      </c>
      <c r="E19" s="138">
        <f>IFERROR(C19*Wykaz!$F$4,"-")</f>
        <v>0</v>
      </c>
      <c r="F19" s="385">
        <f t="shared" si="0"/>
        <v>1</v>
      </c>
      <c r="G19" s="404">
        <f t="shared" si="1"/>
        <v>0</v>
      </c>
    </row>
    <row r="20" spans="1:7" x14ac:dyDescent="0.2">
      <c r="A20" s="181" t="s">
        <v>69</v>
      </c>
      <c r="B20" s="351" t="s">
        <v>297</v>
      </c>
      <c r="C20" s="85"/>
      <c r="D20" s="165">
        <v>2</v>
      </c>
      <c r="E20" s="138">
        <f>IFERROR(C20*Wykaz!$F$4,"-")</f>
        <v>0</v>
      </c>
      <c r="F20" s="385">
        <f t="shared" si="0"/>
        <v>1</v>
      </c>
      <c r="G20" s="404">
        <f t="shared" si="1"/>
        <v>0</v>
      </c>
    </row>
    <row r="21" spans="1:7" x14ac:dyDescent="0.2">
      <c r="A21" s="181" t="s">
        <v>70</v>
      </c>
      <c r="B21" s="337" t="s">
        <v>250</v>
      </c>
      <c r="C21" s="118"/>
      <c r="D21" s="165">
        <v>8</v>
      </c>
      <c r="E21" s="138">
        <f>IFERROR(C21*Wykaz!$F$4,"-")</f>
        <v>0</v>
      </c>
      <c r="F21" s="385">
        <f t="shared" si="0"/>
        <v>1</v>
      </c>
      <c r="G21" s="404">
        <f t="shared" si="1"/>
        <v>0</v>
      </c>
    </row>
    <row r="22" spans="1:7" x14ac:dyDescent="0.2">
      <c r="A22" s="181" t="s">
        <v>71</v>
      </c>
      <c r="B22" s="337" t="s">
        <v>251</v>
      </c>
      <c r="C22" s="118"/>
      <c r="D22" s="165">
        <v>3</v>
      </c>
      <c r="E22" s="138">
        <f>IFERROR(C22*Wykaz!$F$4,"-")</f>
        <v>0</v>
      </c>
      <c r="F22" s="385">
        <f t="shared" si="0"/>
        <v>1</v>
      </c>
      <c r="G22" s="404">
        <f t="shared" si="1"/>
        <v>0</v>
      </c>
    </row>
    <row r="23" spans="1:7" ht="25.5" x14ac:dyDescent="0.2">
      <c r="A23" s="181" t="s">
        <v>72</v>
      </c>
      <c r="B23" s="337" t="s">
        <v>154</v>
      </c>
      <c r="C23" s="119"/>
      <c r="D23" s="165">
        <v>6</v>
      </c>
      <c r="E23" s="138">
        <f>IFERROR(C23*Wykaz!$F$4,"-")</f>
        <v>0</v>
      </c>
      <c r="F23" s="385">
        <f t="shared" si="0"/>
        <v>1</v>
      </c>
      <c r="G23" s="404">
        <f t="shared" si="1"/>
        <v>0</v>
      </c>
    </row>
    <row r="24" spans="1:7" x14ac:dyDescent="0.2">
      <c r="A24" s="181" t="s">
        <v>73</v>
      </c>
      <c r="B24" s="337" t="s">
        <v>252</v>
      </c>
      <c r="C24" s="119"/>
      <c r="D24" s="165">
        <v>2</v>
      </c>
      <c r="E24" s="138">
        <f>IFERROR(C24*Wykaz!$F$4,"-")</f>
        <v>0</v>
      </c>
      <c r="F24" s="385">
        <f t="shared" si="0"/>
        <v>1</v>
      </c>
      <c r="G24" s="404">
        <f t="shared" si="1"/>
        <v>0</v>
      </c>
    </row>
    <row r="25" spans="1:7" x14ac:dyDescent="0.2">
      <c r="A25" s="181" t="s">
        <v>74</v>
      </c>
      <c r="B25" s="337" t="s">
        <v>253</v>
      </c>
      <c r="C25" s="119"/>
      <c r="D25" s="165">
        <v>2</v>
      </c>
      <c r="E25" s="138">
        <f>IFERROR(C25*Wykaz!$F$4,"-")</f>
        <v>0</v>
      </c>
      <c r="F25" s="385">
        <f t="shared" si="0"/>
        <v>1</v>
      </c>
      <c r="G25" s="404">
        <f t="shared" si="1"/>
        <v>0</v>
      </c>
    </row>
    <row r="26" spans="1:7" ht="13.5" thickBot="1" x14ac:dyDescent="0.25">
      <c r="A26" s="188" t="s">
        <v>111</v>
      </c>
      <c r="B26" s="352" t="s">
        <v>254</v>
      </c>
      <c r="C26" s="159"/>
      <c r="D26" s="353">
        <v>2</v>
      </c>
      <c r="E26" s="354">
        <f>IFERROR(C26*Wykaz!$F$4,"-")</f>
        <v>0</v>
      </c>
      <c r="F26" s="390">
        <f t="shared" si="0"/>
        <v>1</v>
      </c>
      <c r="G26" s="404">
        <f t="shared" si="1"/>
        <v>0</v>
      </c>
    </row>
    <row r="27" spans="1:7" s="195" customFormat="1" x14ac:dyDescent="0.2">
      <c r="A27" s="194"/>
      <c r="C27" s="87"/>
      <c r="D27" s="197"/>
      <c r="E27" s="326"/>
      <c r="F27" s="326"/>
    </row>
    <row r="28" spans="1:7" s="195" customFormat="1" x14ac:dyDescent="0.2">
      <c r="A28" s="194"/>
      <c r="C28" s="87"/>
      <c r="D28" s="197"/>
      <c r="E28" s="326"/>
      <c r="F28" s="326"/>
    </row>
    <row r="29" spans="1:7" s="195" customFormat="1" x14ac:dyDescent="0.2">
      <c r="A29" s="194"/>
      <c r="B29" s="355"/>
      <c r="C29" s="87"/>
      <c r="D29" s="197"/>
      <c r="E29" s="326"/>
      <c r="F29" s="326"/>
    </row>
    <row r="30" spans="1:7" s="195" customFormat="1" x14ac:dyDescent="0.2">
      <c r="A30" s="194"/>
      <c r="C30" s="87"/>
      <c r="D30" s="197"/>
      <c r="E30" s="326"/>
      <c r="F30" s="326"/>
    </row>
    <row r="31" spans="1:7" s="195" customFormat="1" x14ac:dyDescent="0.2">
      <c r="A31" s="194"/>
      <c r="C31" s="87"/>
      <c r="D31" s="197"/>
      <c r="E31" s="326"/>
      <c r="F31" s="326"/>
    </row>
    <row r="32" spans="1:7" s="195" customFormat="1" x14ac:dyDescent="0.2">
      <c r="C32" s="87"/>
      <c r="D32" s="197"/>
      <c r="E32" s="326"/>
      <c r="F32" s="326"/>
    </row>
    <row r="33" spans="3:6" s="195" customFormat="1" x14ac:dyDescent="0.2">
      <c r="C33" s="87"/>
      <c r="D33" s="197"/>
      <c r="E33" s="326"/>
      <c r="F33" s="326"/>
    </row>
    <row r="34" spans="3:6" s="195" customFormat="1" x14ac:dyDescent="0.2">
      <c r="C34" s="87"/>
      <c r="D34" s="197"/>
      <c r="E34" s="326"/>
      <c r="F34" s="326"/>
    </row>
    <row r="35" spans="3:6" x14ac:dyDescent="0.2">
      <c r="D35" s="197"/>
    </row>
    <row r="36" spans="3:6" x14ac:dyDescent="0.2">
      <c r="D36" s="197"/>
    </row>
    <row r="37" spans="3:6" x14ac:dyDescent="0.2">
      <c r="D37" s="197"/>
    </row>
    <row r="38" spans="3:6" x14ac:dyDescent="0.2">
      <c r="D38" s="197"/>
    </row>
    <row r="39" spans="3:6" x14ac:dyDescent="0.2">
      <c r="D39" s="197"/>
    </row>
    <row r="40" spans="3:6" x14ac:dyDescent="0.2">
      <c r="D40" s="197"/>
    </row>
    <row r="41" spans="3:6" x14ac:dyDescent="0.2">
      <c r="D41" s="197"/>
    </row>
    <row r="42" spans="3:6" x14ac:dyDescent="0.2">
      <c r="D42" s="197"/>
    </row>
    <row r="43" spans="3:6" x14ac:dyDescent="0.2">
      <c r="D43" s="197"/>
    </row>
    <row r="44" spans="3:6" x14ac:dyDescent="0.2">
      <c r="D44" s="197"/>
    </row>
    <row r="45" spans="3:6" x14ac:dyDescent="0.2">
      <c r="D45" s="197"/>
    </row>
    <row r="46" spans="3:6" x14ac:dyDescent="0.2">
      <c r="D46" s="197"/>
    </row>
    <row r="47" spans="3:6" x14ac:dyDescent="0.2">
      <c r="D47" s="197"/>
    </row>
    <row r="48" spans="3:6" s="326" customFormat="1" x14ac:dyDescent="0.2">
      <c r="D48" s="197"/>
    </row>
    <row r="49" spans="4:4" s="326" customFormat="1" x14ac:dyDescent="0.2">
      <c r="D49" s="197"/>
    </row>
    <row r="50" spans="4:4" s="326" customFormat="1" x14ac:dyDescent="0.2">
      <c r="D50" s="197"/>
    </row>
    <row r="51" spans="4:4" s="326" customFormat="1" x14ac:dyDescent="0.2">
      <c r="D51" s="197"/>
    </row>
    <row r="52" spans="4:4" s="326" customFormat="1" x14ac:dyDescent="0.2">
      <c r="D52" s="197"/>
    </row>
    <row r="53" spans="4:4" s="326" customFormat="1" x14ac:dyDescent="0.2">
      <c r="D53" s="197"/>
    </row>
    <row r="54" spans="4:4" s="326" customFormat="1" x14ac:dyDescent="0.2">
      <c r="D54" s="197"/>
    </row>
    <row r="55" spans="4:4" s="326" customFormat="1" x14ac:dyDescent="0.2">
      <c r="D55" s="197"/>
    </row>
    <row r="56" spans="4:4" s="326" customFormat="1" x14ac:dyDescent="0.2">
      <c r="D56" s="197"/>
    </row>
    <row r="57" spans="4:4" s="326" customFormat="1" x14ac:dyDescent="0.2">
      <c r="D57" s="197"/>
    </row>
    <row r="58" spans="4:4" s="326" customFormat="1" x14ac:dyDescent="0.2">
      <c r="D58" s="197"/>
    </row>
    <row r="59" spans="4:4" s="326" customFormat="1" x14ac:dyDescent="0.2">
      <c r="D59" s="197"/>
    </row>
    <row r="60" spans="4:4" s="326" customFormat="1" x14ac:dyDescent="0.2">
      <c r="D60" s="197"/>
    </row>
    <row r="61" spans="4:4" s="326" customFormat="1" x14ac:dyDescent="0.2">
      <c r="D61" s="194"/>
    </row>
    <row r="62" spans="4:4" s="326" customFormat="1" x14ac:dyDescent="0.2">
      <c r="D62" s="198"/>
    </row>
    <row r="63" spans="4:4" s="326" customFormat="1" x14ac:dyDescent="0.2">
      <c r="D63" s="194"/>
    </row>
    <row r="64" spans="4:4" s="326" customFormat="1" x14ac:dyDescent="0.2">
      <c r="D64" s="194"/>
    </row>
    <row r="65" spans="4:4" s="326" customFormat="1" x14ac:dyDescent="0.2">
      <c r="D65" s="194"/>
    </row>
    <row r="66" spans="4:4" s="326" customFormat="1" x14ac:dyDescent="0.2">
      <c r="D66" s="194"/>
    </row>
    <row r="67" spans="4:4" s="326" customFormat="1" x14ac:dyDescent="0.2">
      <c r="D67" s="199"/>
    </row>
  </sheetData>
  <sheetProtection algorithmName="SHA-512" hashValue="USMkQDwREJgvSmR0GF+OA6py16ZDjMQBKNbB2y6RCwRDGeb+4avA1tdiWb9bqb2Tw4hvqvvwpFI2xx2jEmLBZw==" saltValue="PqN5IOIoykuKTIPfNWsHR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6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79368E4-45D5-4E7F-9F0B-413CDD4CAE9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3C78622-1682-4011-B2EC-EC547DF6F4A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F5:F26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88FA-0F13-4015-85FB-ACAF069AB009}">
  <sheetPr codeName="Arkusz31">
    <pageSetUpPr fitToPage="1"/>
  </sheetPr>
  <dimension ref="A1:G64"/>
  <sheetViews>
    <sheetView zoomScaleNormal="100" zoomScaleSheetLayoutView="100" workbookViewId="0">
      <selection activeCell="C6" sqref="C6:C23"/>
    </sheetView>
  </sheetViews>
  <sheetFormatPr defaultRowHeight="12.75" x14ac:dyDescent="0.2"/>
  <cols>
    <col min="1" max="1" width="4.7109375" style="87" customWidth="1"/>
    <col min="2" max="2" width="45.7109375" style="87" customWidth="1"/>
    <col min="3" max="3" width="17.7109375" style="87" customWidth="1"/>
    <col min="4" max="4" width="14.7109375" style="87" customWidth="1"/>
    <col min="5" max="5" width="30.7109375" style="326" customWidth="1"/>
    <col min="6" max="6" width="15.7109375" style="326" customWidth="1"/>
    <col min="7" max="7" width="15.7109375" style="87" hidden="1" customWidth="1"/>
    <col min="8" max="16384" width="9.140625" style="87"/>
  </cols>
  <sheetData>
    <row r="1" spans="1:7" ht="13.5" thickBot="1" x14ac:dyDescent="0.25"/>
    <row r="2" spans="1:7" ht="13.5" thickBot="1" x14ac:dyDescent="0.25">
      <c r="A2" s="576" t="s">
        <v>43</v>
      </c>
      <c r="B2" s="577"/>
      <c r="C2" s="327" t="s">
        <v>48</v>
      </c>
      <c r="D2" s="328" t="s">
        <v>50</v>
      </c>
    </row>
    <row r="3" spans="1:7" ht="13.5" thickBot="1" x14ac:dyDescent="0.25">
      <c r="A3" s="578" t="s">
        <v>94</v>
      </c>
      <c r="B3" s="579"/>
      <c r="C3" s="329" t="s">
        <v>290</v>
      </c>
      <c r="D3" s="328" t="s">
        <v>280</v>
      </c>
    </row>
    <row r="4" spans="1:7" ht="13.5" thickBot="1" x14ac:dyDescent="0.25">
      <c r="A4" s="578" t="s">
        <v>316</v>
      </c>
      <c r="B4" s="580"/>
      <c r="C4" s="327" t="s">
        <v>317</v>
      </c>
      <c r="D4" s="331"/>
      <c r="E4" s="332"/>
      <c r="F4" s="54" t="s">
        <v>306</v>
      </c>
    </row>
    <row r="5" spans="1:7" ht="39" thickBot="1" x14ac:dyDescent="0.25">
      <c r="A5" s="581" t="s">
        <v>19</v>
      </c>
      <c r="B5" s="582"/>
      <c r="C5" s="333" t="s">
        <v>298</v>
      </c>
      <c r="D5" s="331"/>
      <c r="E5" s="334"/>
      <c r="F5" s="387">
        <f>SUBTOTAL(9,F7:F23)</f>
        <v>17</v>
      </c>
      <c r="G5" s="87">
        <f>SUBTOTAL(9,G7:G23)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ht="38.25" x14ac:dyDescent="0.2">
      <c r="A7" s="178" t="s">
        <v>56</v>
      </c>
      <c r="B7" s="61" t="s">
        <v>79</v>
      </c>
      <c r="C7" s="34"/>
      <c r="D7" s="335">
        <v>120</v>
      </c>
      <c r="E7" s="132">
        <f>IFERROR(C7*Wykaz!$F$4,"-")</f>
        <v>0</v>
      </c>
      <c r="F7" s="393">
        <f t="shared" ref="F7:F23" si="0">IF((OR(C7=0,C7="",NOT(ISNUMBER(C7))))=TRUE,1,0)</f>
        <v>1</v>
      </c>
      <c r="G7" s="404">
        <f t="shared" ref="G7:G23" si="1">IFERROR(D7*E7,"-")</f>
        <v>0</v>
      </c>
    </row>
    <row r="8" spans="1:7" ht="38.25" x14ac:dyDescent="0.2">
      <c r="A8" s="181" t="s">
        <v>57</v>
      </c>
      <c r="B8" s="134" t="s">
        <v>80</v>
      </c>
      <c r="C8" s="35"/>
      <c r="D8" s="336">
        <v>120</v>
      </c>
      <c r="E8" s="138">
        <f>IFERROR(C8*Wykaz!$F$4,"-")</f>
        <v>0</v>
      </c>
      <c r="F8" s="385">
        <f t="shared" si="0"/>
        <v>1</v>
      </c>
      <c r="G8" s="404">
        <f t="shared" si="1"/>
        <v>0</v>
      </c>
    </row>
    <row r="9" spans="1:7" ht="51" x14ac:dyDescent="0.2">
      <c r="A9" s="181" t="s">
        <v>58</v>
      </c>
      <c r="B9" s="134" t="s">
        <v>81</v>
      </c>
      <c r="C9" s="35"/>
      <c r="D9" s="73">
        <v>12</v>
      </c>
      <c r="E9" s="138">
        <f>IFERROR(C9*Wykaz!$F$4,"-")</f>
        <v>0</v>
      </c>
      <c r="F9" s="385">
        <f t="shared" si="0"/>
        <v>1</v>
      </c>
      <c r="G9" s="404">
        <f t="shared" si="1"/>
        <v>0</v>
      </c>
    </row>
    <row r="10" spans="1:7" ht="51" x14ac:dyDescent="0.2">
      <c r="A10" s="181" t="s">
        <v>59</v>
      </c>
      <c r="B10" s="134" t="s">
        <v>82</v>
      </c>
      <c r="C10" s="35"/>
      <c r="D10" s="73">
        <v>12</v>
      </c>
      <c r="E10" s="138">
        <f>IFERROR(C10*Wykaz!$F$4,"-")</f>
        <v>0</v>
      </c>
      <c r="F10" s="385">
        <f t="shared" si="0"/>
        <v>1</v>
      </c>
      <c r="G10" s="404">
        <f t="shared" si="1"/>
        <v>0</v>
      </c>
    </row>
    <row r="11" spans="1:7" x14ac:dyDescent="0.2">
      <c r="A11" s="181" t="s">
        <v>60</v>
      </c>
      <c r="B11" s="186" t="s">
        <v>256</v>
      </c>
      <c r="C11" s="170"/>
      <c r="D11" s="336">
        <v>10</v>
      </c>
      <c r="E11" s="278">
        <f>IFERROR(C11*Wykaz!$F$4,"-")</f>
        <v>0</v>
      </c>
      <c r="F11" s="385">
        <f t="shared" si="0"/>
        <v>1</v>
      </c>
      <c r="G11" s="404">
        <f t="shared" si="1"/>
        <v>0</v>
      </c>
    </row>
    <row r="12" spans="1:7" x14ac:dyDescent="0.2">
      <c r="A12" s="181" t="s">
        <v>61</v>
      </c>
      <c r="B12" s="186" t="s">
        <v>299</v>
      </c>
      <c r="C12" s="170"/>
      <c r="D12" s="336">
        <v>10</v>
      </c>
      <c r="E12" s="278">
        <f>IFERROR(C12*Wykaz!$F$4,"-")</f>
        <v>0</v>
      </c>
      <c r="F12" s="385">
        <f t="shared" si="0"/>
        <v>1</v>
      </c>
      <c r="G12" s="404">
        <f t="shared" si="1"/>
        <v>0</v>
      </c>
    </row>
    <row r="13" spans="1:7" x14ac:dyDescent="0.2">
      <c r="A13" s="181" t="s">
        <v>62</v>
      </c>
      <c r="B13" s="356" t="s">
        <v>251</v>
      </c>
      <c r="C13" s="170"/>
      <c r="D13" s="336">
        <v>10</v>
      </c>
      <c r="E13" s="278">
        <f>IFERROR(C13*Wykaz!$F$4,"-")</f>
        <v>0</v>
      </c>
      <c r="F13" s="385">
        <f t="shared" si="0"/>
        <v>1</v>
      </c>
      <c r="G13" s="404">
        <f t="shared" si="1"/>
        <v>0</v>
      </c>
    </row>
    <row r="14" spans="1:7" x14ac:dyDescent="0.2">
      <c r="A14" s="181" t="s">
        <v>63</v>
      </c>
      <c r="B14" s="351" t="s">
        <v>255</v>
      </c>
      <c r="C14" s="85"/>
      <c r="D14" s="277">
        <v>8</v>
      </c>
      <c r="E14" s="278">
        <f>IFERROR(C14*Wykaz!$F$4,"-")</f>
        <v>0</v>
      </c>
      <c r="F14" s="385">
        <f t="shared" si="0"/>
        <v>1</v>
      </c>
      <c r="G14" s="404">
        <f t="shared" si="1"/>
        <v>0</v>
      </c>
    </row>
    <row r="15" spans="1:7" x14ac:dyDescent="0.2">
      <c r="A15" s="181" t="s">
        <v>64</v>
      </c>
      <c r="B15" s="337" t="s">
        <v>113</v>
      </c>
      <c r="C15" s="85"/>
      <c r="D15" s="277">
        <v>2</v>
      </c>
      <c r="E15" s="278">
        <f>IFERROR(C15*Wykaz!$F$4,"-")</f>
        <v>0</v>
      </c>
      <c r="F15" s="385">
        <f t="shared" si="0"/>
        <v>1</v>
      </c>
      <c r="G15" s="404">
        <f t="shared" si="1"/>
        <v>0</v>
      </c>
    </row>
    <row r="16" spans="1:7" x14ac:dyDescent="0.2">
      <c r="A16" s="181" t="s">
        <v>65</v>
      </c>
      <c r="B16" s="337" t="s">
        <v>248</v>
      </c>
      <c r="C16" s="85"/>
      <c r="D16" s="277">
        <v>4</v>
      </c>
      <c r="E16" s="278">
        <f>IFERROR(C16*Wykaz!$F$4,"-")</f>
        <v>0</v>
      </c>
      <c r="F16" s="385">
        <f t="shared" si="0"/>
        <v>1</v>
      </c>
      <c r="G16" s="404">
        <f t="shared" si="1"/>
        <v>0</v>
      </c>
    </row>
    <row r="17" spans="1:7" s="358" customFormat="1" x14ac:dyDescent="0.2">
      <c r="A17" s="181" t="s">
        <v>66</v>
      </c>
      <c r="B17" s="357" t="s">
        <v>76</v>
      </c>
      <c r="C17" s="85"/>
      <c r="D17" s="142">
        <v>2</v>
      </c>
      <c r="E17" s="143">
        <f>IFERROR(C17*Wykaz!$F$4,"-")</f>
        <v>0</v>
      </c>
      <c r="F17" s="394">
        <f t="shared" si="0"/>
        <v>1</v>
      </c>
      <c r="G17" s="410">
        <f t="shared" si="1"/>
        <v>0</v>
      </c>
    </row>
    <row r="18" spans="1:7" x14ac:dyDescent="0.2">
      <c r="A18" s="181" t="s">
        <v>67</v>
      </c>
      <c r="B18" s="337" t="s">
        <v>250</v>
      </c>
      <c r="C18" s="85"/>
      <c r="D18" s="277">
        <v>12</v>
      </c>
      <c r="E18" s="278">
        <f>IFERROR(C18*Wykaz!$F$4,"-")</f>
        <v>0</v>
      </c>
      <c r="F18" s="385">
        <f t="shared" si="0"/>
        <v>1</v>
      </c>
      <c r="G18" s="404">
        <f t="shared" si="1"/>
        <v>0</v>
      </c>
    </row>
    <row r="19" spans="1:7" ht="25.5" x14ac:dyDescent="0.2">
      <c r="A19" s="181" t="s">
        <v>68</v>
      </c>
      <c r="B19" s="337" t="s">
        <v>154</v>
      </c>
      <c r="C19" s="85"/>
      <c r="D19" s="279">
        <v>12</v>
      </c>
      <c r="E19" s="278">
        <f>IFERROR(C19*Wykaz!$F$4,"-")</f>
        <v>0</v>
      </c>
      <c r="F19" s="385">
        <f t="shared" si="0"/>
        <v>1</v>
      </c>
      <c r="G19" s="404">
        <f t="shared" si="1"/>
        <v>0</v>
      </c>
    </row>
    <row r="20" spans="1:7" x14ac:dyDescent="0.2">
      <c r="A20" s="181" t="s">
        <v>69</v>
      </c>
      <c r="B20" s="337" t="s">
        <v>300</v>
      </c>
      <c r="C20" s="85"/>
      <c r="D20" s="279">
        <v>3</v>
      </c>
      <c r="E20" s="278">
        <f>IFERROR(C20*Wykaz!$F$4,"-")</f>
        <v>0</v>
      </c>
      <c r="F20" s="385">
        <f t="shared" si="0"/>
        <v>1</v>
      </c>
      <c r="G20" s="404">
        <f t="shared" si="1"/>
        <v>0</v>
      </c>
    </row>
    <row r="21" spans="1:7" x14ac:dyDescent="0.2">
      <c r="A21" s="181" t="s">
        <v>70</v>
      </c>
      <c r="B21" s="337" t="s">
        <v>301</v>
      </c>
      <c r="C21" s="85"/>
      <c r="D21" s="279">
        <v>3</v>
      </c>
      <c r="E21" s="278">
        <f>IFERROR(C21*Wykaz!$F$4,"-")</f>
        <v>0</v>
      </c>
      <c r="F21" s="385">
        <f t="shared" si="0"/>
        <v>1</v>
      </c>
      <c r="G21" s="404">
        <f t="shared" si="1"/>
        <v>0</v>
      </c>
    </row>
    <row r="22" spans="1:7" x14ac:dyDescent="0.2">
      <c r="A22" s="181" t="s">
        <v>71</v>
      </c>
      <c r="B22" s="337" t="s">
        <v>152</v>
      </c>
      <c r="C22" s="85"/>
      <c r="D22" s="279">
        <v>16</v>
      </c>
      <c r="E22" s="278">
        <f>IFERROR(C22*Wykaz!$F$4,"-")</f>
        <v>0</v>
      </c>
      <c r="F22" s="385">
        <f t="shared" si="0"/>
        <v>1</v>
      </c>
      <c r="G22" s="404">
        <f t="shared" si="1"/>
        <v>0</v>
      </c>
    </row>
    <row r="23" spans="1:7" ht="26.25" thickBot="1" x14ac:dyDescent="0.25">
      <c r="A23" s="188" t="s">
        <v>72</v>
      </c>
      <c r="B23" s="352" t="s">
        <v>302</v>
      </c>
      <c r="C23" s="120"/>
      <c r="D23" s="281">
        <v>2</v>
      </c>
      <c r="E23" s="282">
        <f>IFERROR(C23*Wykaz!$F$4,"-")</f>
        <v>0</v>
      </c>
      <c r="F23" s="390">
        <f t="shared" si="0"/>
        <v>1</v>
      </c>
      <c r="G23" s="404">
        <f t="shared" si="1"/>
        <v>0</v>
      </c>
    </row>
    <row r="24" spans="1:7" s="195" customFormat="1" x14ac:dyDescent="0.2">
      <c r="A24" s="87"/>
      <c r="B24" s="87"/>
      <c r="C24" s="87"/>
      <c r="D24" s="197"/>
      <c r="E24" s="326"/>
      <c r="F24" s="326"/>
    </row>
    <row r="25" spans="1:7" s="195" customFormat="1" x14ac:dyDescent="0.2">
      <c r="A25" s="87"/>
      <c r="B25" s="87"/>
      <c r="C25" s="87"/>
      <c r="D25" s="197"/>
      <c r="E25" s="326"/>
      <c r="F25" s="326"/>
    </row>
    <row r="26" spans="1:7" s="195" customFormat="1" x14ac:dyDescent="0.2">
      <c r="A26" s="87"/>
      <c r="B26" s="87"/>
      <c r="C26" s="87"/>
      <c r="D26" s="197"/>
      <c r="E26" s="326"/>
      <c r="F26" s="326"/>
    </row>
    <row r="27" spans="1:7" s="195" customFormat="1" x14ac:dyDescent="0.2">
      <c r="A27" s="87"/>
      <c r="B27" s="87"/>
      <c r="C27" s="87"/>
      <c r="D27" s="197"/>
      <c r="E27" s="326"/>
      <c r="F27" s="326"/>
    </row>
    <row r="28" spans="1:7" s="195" customFormat="1" x14ac:dyDescent="0.2">
      <c r="A28" s="87"/>
      <c r="B28" s="87"/>
      <c r="C28" s="87"/>
      <c r="D28" s="197"/>
      <c r="E28" s="326"/>
      <c r="F28" s="326"/>
    </row>
    <row r="29" spans="1:7" s="195" customFormat="1" x14ac:dyDescent="0.2">
      <c r="A29" s="87"/>
      <c r="B29" s="87"/>
      <c r="C29" s="87"/>
      <c r="D29" s="197"/>
      <c r="E29" s="326"/>
      <c r="F29" s="326"/>
    </row>
    <row r="30" spans="1:7" s="195" customFormat="1" x14ac:dyDescent="0.2">
      <c r="A30" s="87"/>
      <c r="B30" s="87"/>
      <c r="C30" s="87"/>
      <c r="D30" s="197"/>
      <c r="E30" s="326"/>
      <c r="F30" s="326"/>
    </row>
    <row r="31" spans="1:7" s="195" customFormat="1" x14ac:dyDescent="0.2">
      <c r="A31" s="87"/>
      <c r="B31" s="87"/>
      <c r="C31" s="87"/>
      <c r="D31" s="197"/>
      <c r="E31" s="326"/>
      <c r="F31" s="326"/>
    </row>
    <row r="32" spans="1:7" s="326" customFormat="1" x14ac:dyDescent="0.2">
      <c r="D32" s="197"/>
    </row>
    <row r="33" spans="4:4" s="326" customFormat="1" x14ac:dyDescent="0.2">
      <c r="D33" s="197"/>
    </row>
    <row r="34" spans="4:4" s="326" customFormat="1" x14ac:dyDescent="0.2">
      <c r="D34" s="197"/>
    </row>
    <row r="35" spans="4:4" s="326" customFormat="1" x14ac:dyDescent="0.2">
      <c r="D35" s="197"/>
    </row>
    <row r="36" spans="4:4" s="326" customFormat="1" x14ac:dyDescent="0.2">
      <c r="D36" s="197"/>
    </row>
    <row r="37" spans="4:4" s="326" customFormat="1" x14ac:dyDescent="0.2">
      <c r="D37" s="197"/>
    </row>
    <row r="38" spans="4:4" s="326" customFormat="1" x14ac:dyDescent="0.2">
      <c r="D38" s="197"/>
    </row>
    <row r="39" spans="4:4" s="326" customFormat="1" x14ac:dyDescent="0.2">
      <c r="D39" s="197"/>
    </row>
    <row r="40" spans="4:4" s="326" customFormat="1" x14ac:dyDescent="0.2">
      <c r="D40" s="197"/>
    </row>
    <row r="41" spans="4:4" s="326" customFormat="1" x14ac:dyDescent="0.2">
      <c r="D41" s="197"/>
    </row>
    <row r="42" spans="4:4" s="326" customFormat="1" x14ac:dyDescent="0.2">
      <c r="D42" s="197"/>
    </row>
    <row r="43" spans="4:4" s="326" customFormat="1" x14ac:dyDescent="0.2">
      <c r="D43" s="197"/>
    </row>
    <row r="44" spans="4:4" s="326" customFormat="1" x14ac:dyDescent="0.2">
      <c r="D44" s="197"/>
    </row>
    <row r="45" spans="4:4" s="326" customFormat="1" x14ac:dyDescent="0.2">
      <c r="D45" s="197"/>
    </row>
    <row r="46" spans="4:4" s="326" customFormat="1" x14ac:dyDescent="0.2">
      <c r="D46" s="197"/>
    </row>
    <row r="47" spans="4:4" s="326" customFormat="1" x14ac:dyDescent="0.2">
      <c r="D47" s="197"/>
    </row>
    <row r="48" spans="4:4" s="326" customFormat="1" x14ac:dyDescent="0.2">
      <c r="D48" s="197"/>
    </row>
    <row r="49" spans="4:4" s="326" customFormat="1" x14ac:dyDescent="0.2">
      <c r="D49" s="197"/>
    </row>
    <row r="50" spans="4:4" s="326" customFormat="1" x14ac:dyDescent="0.2">
      <c r="D50" s="197"/>
    </row>
    <row r="51" spans="4:4" s="326" customFormat="1" x14ac:dyDescent="0.2">
      <c r="D51" s="197"/>
    </row>
    <row r="52" spans="4:4" s="326" customFormat="1" x14ac:dyDescent="0.2">
      <c r="D52" s="197"/>
    </row>
    <row r="53" spans="4:4" s="326" customFormat="1" x14ac:dyDescent="0.2">
      <c r="D53" s="197"/>
    </row>
    <row r="54" spans="4:4" s="326" customFormat="1" x14ac:dyDescent="0.2">
      <c r="D54" s="197"/>
    </row>
    <row r="55" spans="4:4" s="326" customFormat="1" x14ac:dyDescent="0.2">
      <c r="D55" s="197"/>
    </row>
    <row r="56" spans="4:4" s="326" customFormat="1" x14ac:dyDescent="0.2">
      <c r="D56" s="197"/>
    </row>
    <row r="57" spans="4:4" s="326" customFormat="1" x14ac:dyDescent="0.2">
      <c r="D57" s="197"/>
    </row>
    <row r="58" spans="4:4" s="326" customFormat="1" x14ac:dyDescent="0.2">
      <c r="D58" s="194"/>
    </row>
    <row r="59" spans="4:4" s="326" customFormat="1" x14ac:dyDescent="0.2">
      <c r="D59" s="198"/>
    </row>
    <row r="60" spans="4:4" s="326" customFormat="1" x14ac:dyDescent="0.2">
      <c r="D60" s="194"/>
    </row>
    <row r="61" spans="4:4" s="326" customFormat="1" x14ac:dyDescent="0.2">
      <c r="D61" s="194"/>
    </row>
    <row r="62" spans="4:4" s="326" customFormat="1" x14ac:dyDescent="0.2">
      <c r="D62" s="194"/>
    </row>
    <row r="63" spans="4:4" s="326" customFormat="1" x14ac:dyDescent="0.2">
      <c r="D63" s="194"/>
    </row>
    <row r="64" spans="4:4" s="326" customFormat="1" x14ac:dyDescent="0.2">
      <c r="D64" s="199"/>
    </row>
  </sheetData>
  <sheetProtection algorithmName="SHA-512" hashValue="n5eW+XsDfEBcSXhwi7ybXCDH79W16yCx7PXjExCIaiMhGr5ME/2jZ/9SFEmeMIVuSw3HealSt3nXhMARa9Bxag==" saltValue="CdYkY7G8HHrf6ZxequHwF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6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C80CD2A-8CAE-4598-BCA0-F2729EE0BA4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FCF9BA1-5AD5-4F5A-A1B6-7E4BAF3979A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F5:F23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CD8A5-7962-4B3A-BDBC-551B667C8ECE}">
  <sheetPr codeName="Arkusz32">
    <pageSetUpPr fitToPage="1"/>
  </sheetPr>
  <dimension ref="A1:G12"/>
  <sheetViews>
    <sheetView zoomScaleNormal="100" zoomScaleSheetLayoutView="100" workbookViewId="0">
      <selection activeCell="C6" sqref="C6:C12"/>
    </sheetView>
  </sheetViews>
  <sheetFormatPr defaultRowHeight="12.75" x14ac:dyDescent="0.2"/>
  <cols>
    <col min="1" max="1" width="4.7109375" style="43" customWidth="1"/>
    <col min="2" max="2" width="45.7109375" style="43" customWidth="1"/>
    <col min="3" max="3" width="17.7109375" style="43" customWidth="1"/>
    <col min="4" max="4" width="14.7109375" style="43" customWidth="1"/>
    <col min="5" max="5" width="30.7109375" style="43" customWidth="1"/>
    <col min="6" max="6" width="15.7109375" style="43" customWidth="1"/>
    <col min="7" max="7" width="15.7109375" style="43" hidden="1" customWidth="1"/>
    <col min="8" max="16384" width="9.140625" style="43"/>
  </cols>
  <sheetData>
    <row r="1" spans="1:7" ht="13.5" thickBot="1" x14ac:dyDescent="0.25"/>
    <row r="2" spans="1:7" ht="13.5" thickBot="1" x14ac:dyDescent="0.25">
      <c r="A2" s="583" t="s">
        <v>43</v>
      </c>
      <c r="B2" s="584"/>
      <c r="C2" s="359" t="s">
        <v>48</v>
      </c>
      <c r="D2" s="258" t="s">
        <v>50</v>
      </c>
    </row>
    <row r="3" spans="1:7" ht="13.5" thickBot="1" x14ac:dyDescent="0.25">
      <c r="A3" s="559" t="s">
        <v>174</v>
      </c>
      <c r="B3" s="565"/>
      <c r="C3" s="174" t="s">
        <v>290</v>
      </c>
      <c r="D3" s="360" t="s">
        <v>281</v>
      </c>
      <c r="E3" s="87"/>
      <c r="F3" s="87"/>
    </row>
    <row r="4" spans="1:7" ht="13.5" thickBot="1" x14ac:dyDescent="0.25">
      <c r="A4" s="559" t="s">
        <v>316</v>
      </c>
      <c r="B4" s="565"/>
      <c r="C4" s="202" t="s">
        <v>317</v>
      </c>
      <c r="D4" s="88"/>
      <c r="E4" s="89"/>
      <c r="F4" s="370" t="s">
        <v>306</v>
      </c>
    </row>
    <row r="5" spans="1:7" ht="13.5" thickBot="1" x14ac:dyDescent="0.25">
      <c r="A5" s="557" t="s">
        <v>236</v>
      </c>
      <c r="B5" s="551"/>
      <c r="C5" s="205"/>
      <c r="D5" s="88"/>
      <c r="E5" s="90"/>
      <c r="F5" s="373">
        <f>SUBTOTAL(9,F7:F12)</f>
        <v>6</v>
      </c>
      <c r="G5" s="43">
        <f>SUBTOTAL(9,G7:G12)</f>
        <v>0</v>
      </c>
    </row>
    <row r="6" spans="1:7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s="87" customFormat="1" ht="38.25" x14ac:dyDescent="0.2">
      <c r="A7" s="178" t="s">
        <v>56</v>
      </c>
      <c r="B7" s="61" t="s">
        <v>79</v>
      </c>
      <c r="C7" s="34"/>
      <c r="D7" s="131">
        <v>12</v>
      </c>
      <c r="E7" s="132">
        <f>IFERROR(C7*Wykaz!$F$4,"-")</f>
        <v>0</v>
      </c>
      <c r="F7" s="393">
        <f t="shared" ref="F7:F12" si="0">IF((OR(C7=0,C7="",NOT(ISNUMBER(C7))))=TRUE,1,0)</f>
        <v>1</v>
      </c>
      <c r="G7" s="404">
        <f t="shared" ref="G7:G12" si="1">IFERROR(D7*E7,"-")</f>
        <v>0</v>
      </c>
    </row>
    <row r="8" spans="1:7" s="87" customFormat="1" ht="38.25" x14ac:dyDescent="0.2">
      <c r="A8" s="181" t="s">
        <v>57</v>
      </c>
      <c r="B8" s="134" t="s">
        <v>80</v>
      </c>
      <c r="C8" s="35"/>
      <c r="D8" s="137">
        <v>12</v>
      </c>
      <c r="E8" s="138">
        <f>IFERROR(C8*Wykaz!$F$4,"-")</f>
        <v>0</v>
      </c>
      <c r="F8" s="385">
        <f t="shared" si="0"/>
        <v>1</v>
      </c>
      <c r="G8" s="404">
        <f t="shared" si="1"/>
        <v>0</v>
      </c>
    </row>
    <row r="9" spans="1:7" s="87" customFormat="1" ht="51" x14ac:dyDescent="0.2">
      <c r="A9" s="181" t="s">
        <v>58</v>
      </c>
      <c r="B9" s="134" t="s">
        <v>81</v>
      </c>
      <c r="C9" s="35"/>
      <c r="D9" s="73">
        <v>4</v>
      </c>
      <c r="E9" s="138">
        <f>IFERROR(C9*Wykaz!$F$4,"-")</f>
        <v>0</v>
      </c>
      <c r="F9" s="385">
        <f t="shared" si="0"/>
        <v>1</v>
      </c>
      <c r="G9" s="404">
        <f t="shared" si="1"/>
        <v>0</v>
      </c>
    </row>
    <row r="10" spans="1:7" x14ac:dyDescent="0.2">
      <c r="A10" s="181" t="s">
        <v>59</v>
      </c>
      <c r="B10" s="206" t="s">
        <v>256</v>
      </c>
      <c r="C10" s="170"/>
      <c r="D10" s="137">
        <v>12</v>
      </c>
      <c r="E10" s="207">
        <f>IFERROR(C10*Wykaz!$F$4,"-")</f>
        <v>0</v>
      </c>
      <c r="F10" s="371">
        <f t="shared" si="0"/>
        <v>1</v>
      </c>
      <c r="G10" s="398">
        <f t="shared" si="1"/>
        <v>0</v>
      </c>
    </row>
    <row r="11" spans="1:7" x14ac:dyDescent="0.2">
      <c r="A11" s="181" t="s">
        <v>60</v>
      </c>
      <c r="B11" s="136" t="s">
        <v>221</v>
      </c>
      <c r="C11" s="171"/>
      <c r="D11" s="140">
        <v>4</v>
      </c>
      <c r="E11" s="207">
        <f>IFERROR(C11*Wykaz!$F$4,"-")</f>
        <v>0</v>
      </c>
      <c r="F11" s="371">
        <f t="shared" si="0"/>
        <v>1</v>
      </c>
      <c r="G11" s="398">
        <f t="shared" si="1"/>
        <v>0</v>
      </c>
    </row>
    <row r="12" spans="1:7" ht="13.5" thickBot="1" x14ac:dyDescent="0.25">
      <c r="A12" s="188" t="s">
        <v>61</v>
      </c>
      <c r="B12" s="208" t="s">
        <v>195</v>
      </c>
      <c r="C12" s="200"/>
      <c r="D12" s="209">
        <v>1</v>
      </c>
      <c r="E12" s="191">
        <f>IFERROR(C12*Wykaz!$F$4,"-")</f>
        <v>0</v>
      </c>
      <c r="F12" s="375">
        <f t="shared" si="0"/>
        <v>1</v>
      </c>
      <c r="G12" s="398">
        <f t="shared" si="1"/>
        <v>0</v>
      </c>
    </row>
  </sheetData>
  <sheetProtection algorithmName="SHA-512" hashValue="/sXxgVFJLaYKFySs1j6yjIQF0ZFFejiJf4iEWHfH5zi39Ag4oX6FlDGo0FV7Lt49Sau91trqDXleVV3WNlJc/A==" saltValue="gwBGZ9+ChN3q/PeqMfJQ/Q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D8F0123-A3B2-41E8-BEBF-FABFB4CCABF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0AD93A0-6F73-4EC6-B907-F31F43C3ADF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F5:F12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63416-0890-4FA8-A39C-F85230C14119}">
  <sheetPr codeName="Arkusz27">
    <pageSetUpPr fitToPage="1"/>
  </sheetPr>
  <dimension ref="A1:G163"/>
  <sheetViews>
    <sheetView zoomScaleNormal="100" zoomScaleSheetLayoutView="100" workbookViewId="0">
      <selection activeCell="C6" sqref="C6:C18"/>
    </sheetView>
  </sheetViews>
  <sheetFormatPr defaultRowHeight="11.25" x14ac:dyDescent="0.2"/>
  <cols>
    <col min="1" max="1" width="4.7109375" style="361" customWidth="1"/>
    <col min="2" max="2" width="45.7109375" style="361" customWidth="1"/>
    <col min="3" max="3" width="17.7109375" style="361" customWidth="1"/>
    <col min="4" max="4" width="14.7109375" style="361" customWidth="1"/>
    <col min="5" max="5" width="30.7109375" style="362" customWidth="1"/>
    <col min="6" max="6" width="15.7109375" style="362" customWidth="1"/>
    <col min="7" max="7" width="15.7109375" style="361" hidden="1" customWidth="1"/>
    <col min="8" max="16384" width="9.140625" style="361"/>
  </cols>
  <sheetData>
    <row r="1" spans="1:7" ht="12" thickBot="1" x14ac:dyDescent="0.25"/>
    <row r="2" spans="1:7" ht="13.5" thickBot="1" x14ac:dyDescent="0.25">
      <c r="A2" s="566" t="s">
        <v>43</v>
      </c>
      <c r="B2" s="535"/>
      <c r="C2" s="264" t="s">
        <v>48</v>
      </c>
      <c r="D2" s="264" t="s">
        <v>50</v>
      </c>
      <c r="E2" s="263"/>
      <c r="F2" s="263"/>
    </row>
    <row r="3" spans="1:7" ht="26.25" thickBot="1" x14ac:dyDescent="0.25">
      <c r="A3" s="567" t="s">
        <v>94</v>
      </c>
      <c r="B3" s="544"/>
      <c r="C3" s="264" t="s">
        <v>288</v>
      </c>
      <c r="D3" s="264" t="s">
        <v>286</v>
      </c>
      <c r="E3" s="263"/>
      <c r="F3" s="263"/>
    </row>
    <row r="4" spans="1:7" ht="13.5" thickBot="1" x14ac:dyDescent="0.25">
      <c r="A4" s="567" t="s">
        <v>316</v>
      </c>
      <c r="B4" s="568"/>
      <c r="C4" s="264" t="s">
        <v>317</v>
      </c>
      <c r="D4" s="123"/>
      <c r="E4" s="124"/>
      <c r="F4" s="395" t="s">
        <v>306</v>
      </c>
    </row>
    <row r="5" spans="1:7" ht="64.5" thickBot="1" x14ac:dyDescent="0.25">
      <c r="A5" s="569" t="s">
        <v>282</v>
      </c>
      <c r="B5" s="570"/>
      <c r="C5" s="266" t="s">
        <v>283</v>
      </c>
      <c r="D5" s="123"/>
      <c r="E5" s="126"/>
      <c r="F5" s="396">
        <f>SUBTOTAL(9,F7:F18)</f>
        <v>12</v>
      </c>
      <c r="G5" s="361">
        <f>SUBTOTAL(9,G7:G18)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s="135" customFormat="1" ht="38.25" x14ac:dyDescent="0.2">
      <c r="A7" s="178" t="s">
        <v>56</v>
      </c>
      <c r="B7" s="61" t="s">
        <v>79</v>
      </c>
      <c r="C7" s="34"/>
      <c r="D7" s="179">
        <v>48</v>
      </c>
      <c r="E7" s="180">
        <f>IFERROR(C7*Wykaz!$F$4,"-")</f>
        <v>0</v>
      </c>
      <c r="F7" s="388">
        <f t="shared" ref="F7:F18" si="0">IF((OR(C7=0,C7="",NOT(ISNUMBER(C7))))=TRUE,1,0)</f>
        <v>1</v>
      </c>
      <c r="G7" s="402">
        <f t="shared" ref="G7:G18" si="1">IFERROR(D7*E7,"-")</f>
        <v>0</v>
      </c>
    </row>
    <row r="8" spans="1:7" s="135" customFormat="1" ht="38.25" x14ac:dyDescent="0.2">
      <c r="A8" s="181" t="s">
        <v>57</v>
      </c>
      <c r="B8" s="134" t="s">
        <v>80</v>
      </c>
      <c r="C8" s="35"/>
      <c r="D8" s="73">
        <v>48</v>
      </c>
      <c r="E8" s="9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s="135" customFormat="1" ht="51" x14ac:dyDescent="0.2">
      <c r="A9" s="181" t="s">
        <v>58</v>
      </c>
      <c r="B9" s="134" t="s">
        <v>81</v>
      </c>
      <c r="C9" s="35"/>
      <c r="D9" s="73">
        <v>4</v>
      </c>
      <c r="E9" s="96">
        <f>IFERROR(C9*Wykaz!$F$4,"-")</f>
        <v>0</v>
      </c>
      <c r="F9" s="380">
        <f t="shared" si="0"/>
        <v>1</v>
      </c>
      <c r="G9" s="402">
        <f t="shared" si="1"/>
        <v>0</v>
      </c>
    </row>
    <row r="10" spans="1:7" s="135" customFormat="1" ht="51" x14ac:dyDescent="0.2">
      <c r="A10" s="181" t="s">
        <v>59</v>
      </c>
      <c r="B10" s="134" t="s">
        <v>82</v>
      </c>
      <c r="C10" s="35"/>
      <c r="D10" s="73">
        <v>4</v>
      </c>
      <c r="E10" s="96">
        <f>IFERROR(C10*Wykaz!$F$4,"-")</f>
        <v>0</v>
      </c>
      <c r="F10" s="380">
        <f t="shared" si="0"/>
        <v>1</v>
      </c>
      <c r="G10" s="402">
        <f t="shared" si="1"/>
        <v>0</v>
      </c>
    </row>
    <row r="11" spans="1:7" s="363" customFormat="1" ht="25.5" x14ac:dyDescent="0.2">
      <c r="A11" s="181" t="s">
        <v>60</v>
      </c>
      <c r="B11" s="185" t="s">
        <v>194</v>
      </c>
      <c r="C11" s="118"/>
      <c r="D11" s="215">
        <v>15</v>
      </c>
      <c r="E11" s="96">
        <f>IFERROR(C11*Wykaz!$F$4,"-")</f>
        <v>0</v>
      </c>
      <c r="F11" s="379">
        <f t="shared" si="0"/>
        <v>1</v>
      </c>
      <c r="G11" s="411">
        <f t="shared" si="1"/>
        <v>0</v>
      </c>
    </row>
    <row r="12" spans="1:7" s="363" customFormat="1" ht="12.75" x14ac:dyDescent="0.2">
      <c r="A12" s="181" t="s">
        <v>61</v>
      </c>
      <c r="B12" s="185" t="s">
        <v>21</v>
      </c>
      <c r="C12" s="118"/>
      <c r="D12" s="215">
        <v>15</v>
      </c>
      <c r="E12" s="96">
        <f>IFERROR(C12*Wykaz!$F$4,"-")</f>
        <v>0</v>
      </c>
      <c r="F12" s="379">
        <f t="shared" si="0"/>
        <v>1</v>
      </c>
      <c r="G12" s="411">
        <f t="shared" si="1"/>
        <v>0</v>
      </c>
    </row>
    <row r="13" spans="1:7" s="363" customFormat="1" ht="12.75" x14ac:dyDescent="0.2">
      <c r="A13" s="181" t="s">
        <v>62</v>
      </c>
      <c r="B13" s="185" t="s">
        <v>289</v>
      </c>
      <c r="C13" s="118"/>
      <c r="D13" s="215">
        <v>15</v>
      </c>
      <c r="E13" s="96">
        <f>IFERROR(C13*Wykaz!$F$4,"-")</f>
        <v>0</v>
      </c>
      <c r="F13" s="379">
        <f t="shared" si="0"/>
        <v>1</v>
      </c>
      <c r="G13" s="411">
        <f t="shared" si="1"/>
        <v>0</v>
      </c>
    </row>
    <row r="14" spans="1:7" s="363" customFormat="1" ht="12.75" x14ac:dyDescent="0.2">
      <c r="A14" s="181" t="s">
        <v>63</v>
      </c>
      <c r="B14" s="185" t="s">
        <v>23</v>
      </c>
      <c r="C14" s="118"/>
      <c r="D14" s="215">
        <v>15</v>
      </c>
      <c r="E14" s="96">
        <f>IFERROR(C14*Wykaz!$F$4,"-")</f>
        <v>0</v>
      </c>
      <c r="F14" s="379">
        <f t="shared" si="0"/>
        <v>1</v>
      </c>
      <c r="G14" s="411">
        <f t="shared" si="1"/>
        <v>0</v>
      </c>
    </row>
    <row r="15" spans="1:7" s="363" customFormat="1" ht="12.75" x14ac:dyDescent="0.2">
      <c r="A15" s="181" t="s">
        <v>64</v>
      </c>
      <c r="B15" s="186" t="s">
        <v>195</v>
      </c>
      <c r="C15" s="118"/>
      <c r="D15" s="215">
        <v>15</v>
      </c>
      <c r="E15" s="96">
        <f>IFERROR(C15*Wykaz!$F$4,"-")</f>
        <v>0</v>
      </c>
      <c r="F15" s="379">
        <f t="shared" si="0"/>
        <v>1</v>
      </c>
      <c r="G15" s="411">
        <f t="shared" si="1"/>
        <v>0</v>
      </c>
    </row>
    <row r="16" spans="1:7" s="363" customFormat="1" ht="38.25" x14ac:dyDescent="0.2">
      <c r="A16" s="181" t="s">
        <v>65</v>
      </c>
      <c r="B16" s="186" t="s">
        <v>245</v>
      </c>
      <c r="C16" s="118"/>
      <c r="D16" s="215">
        <v>15</v>
      </c>
      <c r="E16" s="96">
        <f>IFERROR(C16*Wykaz!$F$4,"-")</f>
        <v>0</v>
      </c>
      <c r="F16" s="379">
        <f t="shared" si="0"/>
        <v>1</v>
      </c>
      <c r="G16" s="411">
        <f t="shared" si="1"/>
        <v>0</v>
      </c>
    </row>
    <row r="17" spans="1:7" s="363" customFormat="1" ht="12.75" x14ac:dyDescent="0.2">
      <c r="A17" s="181" t="s">
        <v>66</v>
      </c>
      <c r="B17" s="186" t="s">
        <v>259</v>
      </c>
      <c r="C17" s="118"/>
      <c r="D17" s="215">
        <v>8</v>
      </c>
      <c r="E17" s="96">
        <f>IFERROR(C17*Wykaz!$F$4,"-")</f>
        <v>0</v>
      </c>
      <c r="F17" s="379">
        <f t="shared" si="0"/>
        <v>1</v>
      </c>
      <c r="G17" s="411">
        <f t="shared" si="1"/>
        <v>0</v>
      </c>
    </row>
    <row r="18" spans="1:7" s="363" customFormat="1" ht="26.25" thickBot="1" x14ac:dyDescent="0.25">
      <c r="A18" s="188" t="s">
        <v>67</v>
      </c>
      <c r="B18" s="364" t="s">
        <v>260</v>
      </c>
      <c r="C18" s="212"/>
      <c r="D18" s="218">
        <v>16</v>
      </c>
      <c r="E18" s="269">
        <f>IFERROR(C18*Wykaz!$F$4,"-")</f>
        <v>0</v>
      </c>
      <c r="F18" s="391">
        <f t="shared" si="0"/>
        <v>1</v>
      </c>
      <c r="G18" s="411">
        <f t="shared" si="1"/>
        <v>0</v>
      </c>
    </row>
    <row r="19" spans="1:7" x14ac:dyDescent="0.2">
      <c r="A19" s="365"/>
      <c r="B19" s="365"/>
      <c r="C19" s="365"/>
      <c r="D19" s="152"/>
    </row>
    <row r="20" spans="1:7" x14ac:dyDescent="0.2">
      <c r="A20" s="365"/>
      <c r="B20" s="366"/>
      <c r="C20" s="365"/>
      <c r="D20" s="152"/>
    </row>
    <row r="21" spans="1:7" x14ac:dyDescent="0.2">
      <c r="A21" s="365"/>
      <c r="B21" s="365"/>
      <c r="C21" s="365"/>
      <c r="D21" s="152"/>
    </row>
    <row r="22" spans="1:7" x14ac:dyDescent="0.2">
      <c r="A22" s="365"/>
      <c r="B22" s="365"/>
      <c r="C22" s="365"/>
      <c r="D22" s="152"/>
    </row>
    <row r="23" spans="1:7" x14ac:dyDescent="0.2">
      <c r="A23" s="365"/>
      <c r="B23" s="365"/>
      <c r="C23" s="365"/>
      <c r="D23" s="152"/>
    </row>
    <row r="24" spans="1:7" x14ac:dyDescent="0.2">
      <c r="A24" s="365"/>
      <c r="B24" s="365"/>
      <c r="C24" s="365"/>
      <c r="D24" s="152"/>
    </row>
    <row r="25" spans="1:7" x14ac:dyDescent="0.2">
      <c r="A25" s="365"/>
      <c r="B25" s="365"/>
      <c r="C25" s="365"/>
      <c r="D25" s="152"/>
    </row>
    <row r="26" spans="1:7" x14ac:dyDescent="0.2">
      <c r="A26" s="365"/>
      <c r="B26" s="365"/>
      <c r="C26" s="365"/>
      <c r="D26" s="152"/>
    </row>
    <row r="27" spans="1:7" x14ac:dyDescent="0.2">
      <c r="A27" s="365"/>
      <c r="B27" s="365"/>
      <c r="C27" s="365"/>
      <c r="D27" s="152"/>
    </row>
    <row r="28" spans="1:7" x14ac:dyDescent="0.2">
      <c r="A28" s="365"/>
      <c r="B28" s="365"/>
      <c r="C28" s="365"/>
      <c r="D28" s="152"/>
    </row>
    <row r="29" spans="1:7" x14ac:dyDescent="0.2">
      <c r="A29" s="365"/>
      <c r="B29" s="365"/>
      <c r="C29" s="365"/>
      <c r="D29" s="152"/>
    </row>
    <row r="30" spans="1:7" x14ac:dyDescent="0.2">
      <c r="A30" s="365"/>
      <c r="B30" s="365"/>
      <c r="C30" s="365"/>
      <c r="D30" s="152"/>
    </row>
    <row r="31" spans="1:7" x14ac:dyDescent="0.2">
      <c r="A31" s="365"/>
      <c r="B31" s="365"/>
      <c r="C31" s="365"/>
      <c r="D31" s="152"/>
    </row>
    <row r="32" spans="1:7" s="362" customFormat="1" x14ac:dyDescent="0.2">
      <c r="A32" s="365"/>
      <c r="B32" s="365"/>
      <c r="C32" s="365"/>
      <c r="D32" s="152"/>
    </row>
    <row r="33" spans="1:4" s="362" customFormat="1" x14ac:dyDescent="0.2">
      <c r="A33" s="365"/>
      <c r="B33" s="365"/>
      <c r="C33" s="365"/>
      <c r="D33" s="152"/>
    </row>
    <row r="34" spans="1:4" s="362" customFormat="1" x14ac:dyDescent="0.2">
      <c r="A34" s="365"/>
      <c r="B34" s="365"/>
      <c r="C34" s="365"/>
      <c r="D34" s="152"/>
    </row>
    <row r="35" spans="1:4" s="362" customFormat="1" x14ac:dyDescent="0.2">
      <c r="A35" s="365"/>
      <c r="B35" s="365"/>
      <c r="C35" s="365"/>
      <c r="D35" s="153"/>
    </row>
    <row r="36" spans="1:4" s="362" customFormat="1" x14ac:dyDescent="0.2">
      <c r="A36" s="365"/>
      <c r="B36" s="365"/>
      <c r="C36" s="365"/>
      <c r="D36" s="367"/>
    </row>
    <row r="37" spans="1:4" s="362" customFormat="1" x14ac:dyDescent="0.2">
      <c r="A37" s="365"/>
      <c r="B37" s="365"/>
      <c r="C37" s="365"/>
      <c r="D37" s="153"/>
    </row>
    <row r="38" spans="1:4" s="362" customFormat="1" x14ac:dyDescent="0.2">
      <c r="A38" s="365"/>
      <c r="B38" s="365"/>
      <c r="C38" s="365"/>
      <c r="D38" s="153"/>
    </row>
    <row r="39" spans="1:4" s="362" customFormat="1" x14ac:dyDescent="0.2">
      <c r="A39" s="365"/>
      <c r="B39" s="365"/>
      <c r="C39" s="365"/>
      <c r="D39" s="153"/>
    </row>
    <row r="40" spans="1:4" s="362" customFormat="1" x14ac:dyDescent="0.2">
      <c r="A40" s="365"/>
      <c r="B40" s="365"/>
      <c r="C40" s="365"/>
      <c r="D40" s="153"/>
    </row>
    <row r="41" spans="1:4" s="362" customFormat="1" x14ac:dyDescent="0.2">
      <c r="A41" s="365"/>
      <c r="B41" s="365"/>
      <c r="C41" s="365"/>
      <c r="D41" s="155"/>
    </row>
    <row r="42" spans="1:4" s="362" customFormat="1" x14ac:dyDescent="0.2">
      <c r="A42" s="365"/>
      <c r="B42" s="365"/>
      <c r="C42" s="365"/>
      <c r="D42" s="365"/>
    </row>
    <row r="43" spans="1:4" s="362" customFormat="1" x14ac:dyDescent="0.2">
      <c r="A43" s="365"/>
      <c r="B43" s="365"/>
      <c r="C43" s="365"/>
      <c r="D43" s="365"/>
    </row>
    <row r="44" spans="1:4" s="362" customFormat="1" x14ac:dyDescent="0.2">
      <c r="A44" s="365"/>
      <c r="B44" s="365"/>
      <c r="C44" s="365"/>
      <c r="D44" s="365"/>
    </row>
    <row r="45" spans="1:4" s="362" customFormat="1" x14ac:dyDescent="0.2">
      <c r="A45" s="365"/>
      <c r="B45" s="365"/>
      <c r="C45" s="365"/>
      <c r="D45" s="365"/>
    </row>
    <row r="46" spans="1:4" s="362" customFormat="1" x14ac:dyDescent="0.2">
      <c r="A46" s="365"/>
      <c r="B46" s="365"/>
      <c r="C46" s="365"/>
      <c r="D46" s="365"/>
    </row>
    <row r="47" spans="1:4" s="362" customFormat="1" x14ac:dyDescent="0.2">
      <c r="A47" s="365"/>
      <c r="B47" s="365"/>
      <c r="C47" s="365"/>
      <c r="D47" s="365"/>
    </row>
    <row r="48" spans="1:4" s="362" customFormat="1" x14ac:dyDescent="0.2">
      <c r="A48" s="365"/>
      <c r="B48" s="365"/>
      <c r="C48" s="365"/>
      <c r="D48" s="365"/>
    </row>
    <row r="49" spans="1:4" s="362" customFormat="1" x14ac:dyDescent="0.2">
      <c r="A49" s="365"/>
      <c r="B49" s="365"/>
      <c r="C49" s="365"/>
      <c r="D49" s="365"/>
    </row>
    <row r="50" spans="1:4" s="362" customFormat="1" x14ac:dyDescent="0.2">
      <c r="A50" s="365"/>
      <c r="B50" s="365"/>
      <c r="C50" s="365"/>
      <c r="D50" s="365"/>
    </row>
    <row r="51" spans="1:4" s="362" customFormat="1" x14ac:dyDescent="0.2">
      <c r="A51" s="365"/>
      <c r="B51" s="365"/>
      <c r="C51" s="365"/>
      <c r="D51" s="365"/>
    </row>
    <row r="52" spans="1:4" s="362" customFormat="1" x14ac:dyDescent="0.2">
      <c r="A52" s="365"/>
      <c r="B52" s="365"/>
      <c r="C52" s="365"/>
      <c r="D52" s="365"/>
    </row>
    <row r="53" spans="1:4" s="362" customFormat="1" x14ac:dyDescent="0.2">
      <c r="A53" s="365"/>
      <c r="B53" s="365"/>
      <c r="C53" s="365"/>
      <c r="D53" s="365"/>
    </row>
    <row r="54" spans="1:4" s="362" customFormat="1" x14ac:dyDescent="0.2">
      <c r="A54" s="365"/>
      <c r="B54" s="365"/>
      <c r="C54" s="365"/>
      <c r="D54" s="365"/>
    </row>
    <row r="55" spans="1:4" s="362" customFormat="1" x14ac:dyDescent="0.2">
      <c r="A55" s="365"/>
      <c r="B55" s="365"/>
      <c r="C55" s="365"/>
      <c r="D55" s="365"/>
    </row>
    <row r="56" spans="1:4" s="362" customFormat="1" x14ac:dyDescent="0.2">
      <c r="A56" s="365"/>
      <c r="B56" s="365"/>
      <c r="C56" s="365"/>
      <c r="D56" s="365"/>
    </row>
    <row r="57" spans="1:4" s="362" customFormat="1" x14ac:dyDescent="0.2">
      <c r="A57" s="365"/>
      <c r="B57" s="365"/>
      <c r="C57" s="365"/>
      <c r="D57" s="365"/>
    </row>
    <row r="58" spans="1:4" s="362" customFormat="1" x14ac:dyDescent="0.2">
      <c r="A58" s="365"/>
      <c r="B58" s="365"/>
      <c r="C58" s="365"/>
      <c r="D58" s="365"/>
    </row>
    <row r="59" spans="1:4" s="362" customFormat="1" x14ac:dyDescent="0.2">
      <c r="A59" s="365"/>
      <c r="B59" s="365"/>
      <c r="C59" s="365"/>
      <c r="D59" s="365"/>
    </row>
    <row r="60" spans="1:4" s="362" customFormat="1" x14ac:dyDescent="0.2">
      <c r="A60" s="365"/>
      <c r="B60" s="365"/>
      <c r="C60" s="365"/>
      <c r="D60" s="365"/>
    </row>
    <row r="61" spans="1:4" s="362" customFormat="1" x14ac:dyDescent="0.2">
      <c r="A61" s="365"/>
      <c r="B61" s="365"/>
      <c r="C61" s="365"/>
      <c r="D61" s="365"/>
    </row>
    <row r="62" spans="1:4" s="362" customFormat="1" x14ac:dyDescent="0.2">
      <c r="A62" s="365"/>
      <c r="B62" s="365"/>
      <c r="C62" s="365"/>
      <c r="D62" s="365"/>
    </row>
    <row r="63" spans="1:4" s="362" customFormat="1" x14ac:dyDescent="0.2">
      <c r="A63" s="365"/>
      <c r="B63" s="365"/>
      <c r="C63" s="365"/>
      <c r="D63" s="365"/>
    </row>
    <row r="64" spans="1:4" s="362" customFormat="1" x14ac:dyDescent="0.2">
      <c r="A64" s="365"/>
      <c r="B64" s="365"/>
      <c r="C64" s="365"/>
      <c r="D64" s="365"/>
    </row>
    <row r="65" spans="1:4" s="362" customFormat="1" x14ac:dyDescent="0.2">
      <c r="A65" s="365"/>
      <c r="B65" s="365"/>
      <c r="C65" s="365"/>
      <c r="D65" s="365"/>
    </row>
    <row r="66" spans="1:4" s="362" customFormat="1" x14ac:dyDescent="0.2">
      <c r="A66" s="365"/>
      <c r="B66" s="365"/>
      <c r="C66" s="365"/>
      <c r="D66" s="365"/>
    </row>
    <row r="67" spans="1:4" s="362" customFormat="1" x14ac:dyDescent="0.2">
      <c r="A67" s="365"/>
      <c r="B67" s="365"/>
      <c r="C67" s="365"/>
      <c r="D67" s="365"/>
    </row>
    <row r="68" spans="1:4" s="362" customFormat="1" x14ac:dyDescent="0.2">
      <c r="A68" s="365"/>
      <c r="B68" s="365"/>
      <c r="C68" s="365"/>
      <c r="D68" s="365"/>
    </row>
    <row r="69" spans="1:4" s="362" customFormat="1" x14ac:dyDescent="0.2">
      <c r="A69" s="365"/>
      <c r="B69" s="365"/>
      <c r="C69" s="365"/>
      <c r="D69" s="365"/>
    </row>
    <row r="70" spans="1:4" s="362" customFormat="1" x14ac:dyDescent="0.2">
      <c r="A70" s="365"/>
      <c r="B70" s="365"/>
      <c r="C70" s="365"/>
      <c r="D70" s="365"/>
    </row>
    <row r="71" spans="1:4" s="362" customFormat="1" x14ac:dyDescent="0.2">
      <c r="A71" s="365"/>
      <c r="B71" s="365"/>
      <c r="C71" s="365"/>
      <c r="D71" s="365"/>
    </row>
    <row r="72" spans="1:4" s="362" customFormat="1" x14ac:dyDescent="0.2">
      <c r="A72" s="365"/>
      <c r="B72" s="365"/>
      <c r="C72" s="365"/>
      <c r="D72" s="365"/>
    </row>
    <row r="73" spans="1:4" s="362" customFormat="1" x14ac:dyDescent="0.2">
      <c r="A73" s="365"/>
      <c r="B73" s="365"/>
      <c r="C73" s="365"/>
      <c r="D73" s="365"/>
    </row>
    <row r="74" spans="1:4" s="362" customFormat="1" x14ac:dyDescent="0.2">
      <c r="A74" s="365"/>
      <c r="B74" s="365"/>
      <c r="C74" s="365"/>
      <c r="D74" s="365"/>
    </row>
    <row r="75" spans="1:4" s="362" customFormat="1" x14ac:dyDescent="0.2">
      <c r="A75" s="365"/>
      <c r="B75" s="365"/>
      <c r="C75" s="365"/>
      <c r="D75" s="365"/>
    </row>
    <row r="76" spans="1:4" s="362" customFormat="1" x14ac:dyDescent="0.2">
      <c r="A76" s="365"/>
      <c r="B76" s="365"/>
      <c r="C76" s="365"/>
      <c r="D76" s="365"/>
    </row>
    <row r="77" spans="1:4" s="362" customFormat="1" x14ac:dyDescent="0.2">
      <c r="A77" s="365"/>
      <c r="B77" s="365"/>
      <c r="C77" s="365"/>
      <c r="D77" s="365"/>
    </row>
    <row r="78" spans="1:4" s="362" customFormat="1" x14ac:dyDescent="0.2">
      <c r="A78" s="365"/>
      <c r="B78" s="365"/>
      <c r="C78" s="365"/>
      <c r="D78" s="365"/>
    </row>
    <row r="79" spans="1:4" s="362" customFormat="1" x14ac:dyDescent="0.2">
      <c r="A79" s="365"/>
      <c r="B79" s="365"/>
      <c r="C79" s="365"/>
      <c r="D79" s="365"/>
    </row>
    <row r="80" spans="1:4" s="362" customFormat="1" x14ac:dyDescent="0.2">
      <c r="A80" s="365"/>
      <c r="B80" s="365"/>
      <c r="C80" s="365"/>
      <c r="D80" s="365"/>
    </row>
    <row r="81" spans="1:4" s="362" customFormat="1" x14ac:dyDescent="0.2">
      <c r="A81" s="365"/>
      <c r="B81" s="365"/>
      <c r="C81" s="365"/>
      <c r="D81" s="365"/>
    </row>
    <row r="82" spans="1:4" s="362" customFormat="1" x14ac:dyDescent="0.2">
      <c r="A82" s="365"/>
      <c r="B82" s="365"/>
      <c r="C82" s="365"/>
      <c r="D82" s="365"/>
    </row>
    <row r="83" spans="1:4" s="362" customFormat="1" x14ac:dyDescent="0.2">
      <c r="A83" s="365"/>
      <c r="B83" s="365"/>
      <c r="C83" s="365"/>
      <c r="D83" s="365"/>
    </row>
    <row r="84" spans="1:4" s="362" customFormat="1" x14ac:dyDescent="0.2">
      <c r="A84" s="365"/>
      <c r="B84" s="365"/>
      <c r="C84" s="365"/>
      <c r="D84" s="365"/>
    </row>
    <row r="85" spans="1:4" s="362" customFormat="1" x14ac:dyDescent="0.2">
      <c r="A85" s="365"/>
      <c r="B85" s="365"/>
      <c r="C85" s="365"/>
      <c r="D85" s="365"/>
    </row>
    <row r="86" spans="1:4" s="362" customFormat="1" x14ac:dyDescent="0.2">
      <c r="A86" s="365"/>
      <c r="B86" s="365"/>
      <c r="C86" s="365"/>
      <c r="D86" s="365"/>
    </row>
    <row r="87" spans="1:4" s="362" customFormat="1" x14ac:dyDescent="0.2">
      <c r="A87" s="365"/>
      <c r="B87" s="365"/>
      <c r="C87" s="365"/>
      <c r="D87" s="365"/>
    </row>
    <row r="88" spans="1:4" s="362" customFormat="1" x14ac:dyDescent="0.2">
      <c r="A88" s="365"/>
      <c r="B88" s="365"/>
      <c r="C88" s="365"/>
      <c r="D88" s="365"/>
    </row>
    <row r="89" spans="1:4" s="362" customFormat="1" x14ac:dyDescent="0.2">
      <c r="A89" s="365"/>
      <c r="B89" s="365"/>
      <c r="C89" s="365"/>
      <c r="D89" s="365"/>
    </row>
    <row r="90" spans="1:4" s="362" customFormat="1" x14ac:dyDescent="0.2">
      <c r="A90" s="365"/>
      <c r="B90" s="365"/>
      <c r="C90" s="365"/>
      <c r="D90" s="365"/>
    </row>
    <row r="91" spans="1:4" s="362" customFormat="1" x14ac:dyDescent="0.2">
      <c r="A91" s="365"/>
      <c r="B91" s="365"/>
      <c r="C91" s="365"/>
      <c r="D91" s="365"/>
    </row>
    <row r="92" spans="1:4" s="362" customFormat="1" x14ac:dyDescent="0.2">
      <c r="A92" s="365"/>
      <c r="B92" s="365"/>
      <c r="C92" s="365"/>
      <c r="D92" s="365"/>
    </row>
    <row r="93" spans="1:4" s="362" customFormat="1" x14ac:dyDescent="0.2">
      <c r="A93" s="365"/>
      <c r="B93" s="365"/>
      <c r="C93" s="365"/>
      <c r="D93" s="365"/>
    </row>
    <row r="94" spans="1:4" s="362" customFormat="1" x14ac:dyDescent="0.2">
      <c r="A94" s="365"/>
      <c r="B94" s="365"/>
      <c r="C94" s="365"/>
      <c r="D94" s="365"/>
    </row>
    <row r="95" spans="1:4" s="362" customFormat="1" x14ac:dyDescent="0.2">
      <c r="A95" s="365"/>
      <c r="B95" s="365"/>
      <c r="C95" s="365"/>
      <c r="D95" s="365"/>
    </row>
    <row r="96" spans="1:4" s="362" customFormat="1" x14ac:dyDescent="0.2">
      <c r="A96" s="365"/>
      <c r="B96" s="365"/>
      <c r="C96" s="365"/>
      <c r="D96" s="365"/>
    </row>
    <row r="97" spans="1:4" s="362" customFormat="1" x14ac:dyDescent="0.2">
      <c r="A97" s="365"/>
      <c r="B97" s="365"/>
      <c r="C97" s="365"/>
      <c r="D97" s="365"/>
    </row>
    <row r="98" spans="1:4" s="362" customFormat="1" x14ac:dyDescent="0.2">
      <c r="A98" s="365"/>
      <c r="B98" s="365"/>
      <c r="C98" s="365"/>
      <c r="D98" s="365"/>
    </row>
    <row r="99" spans="1:4" s="362" customFormat="1" x14ac:dyDescent="0.2">
      <c r="A99" s="365"/>
      <c r="B99" s="365"/>
      <c r="C99" s="365"/>
      <c r="D99" s="365"/>
    </row>
    <row r="100" spans="1:4" s="362" customFormat="1" x14ac:dyDescent="0.2">
      <c r="A100" s="365"/>
      <c r="B100" s="365"/>
      <c r="C100" s="365"/>
      <c r="D100" s="365"/>
    </row>
    <row r="101" spans="1:4" s="362" customFormat="1" x14ac:dyDescent="0.2">
      <c r="A101" s="365"/>
      <c r="B101" s="365"/>
      <c r="C101" s="365"/>
      <c r="D101" s="365"/>
    </row>
    <row r="102" spans="1:4" s="362" customFormat="1" x14ac:dyDescent="0.2">
      <c r="A102" s="365"/>
      <c r="B102" s="365"/>
      <c r="C102" s="365"/>
      <c r="D102" s="365"/>
    </row>
    <row r="103" spans="1:4" s="362" customFormat="1" x14ac:dyDescent="0.2">
      <c r="A103" s="365"/>
      <c r="B103" s="365"/>
      <c r="C103" s="365"/>
      <c r="D103" s="365"/>
    </row>
    <row r="104" spans="1:4" s="362" customFormat="1" x14ac:dyDescent="0.2">
      <c r="A104" s="365"/>
      <c r="B104" s="365"/>
      <c r="C104" s="365"/>
      <c r="D104" s="365"/>
    </row>
    <row r="105" spans="1:4" s="362" customFormat="1" x14ac:dyDescent="0.2">
      <c r="A105" s="365"/>
      <c r="B105" s="365"/>
      <c r="C105" s="365"/>
      <c r="D105" s="365"/>
    </row>
    <row r="106" spans="1:4" s="362" customFormat="1" x14ac:dyDescent="0.2">
      <c r="A106" s="365"/>
      <c r="B106" s="365"/>
      <c r="C106" s="365"/>
      <c r="D106" s="365"/>
    </row>
    <row r="107" spans="1:4" s="362" customFormat="1" x14ac:dyDescent="0.2">
      <c r="A107" s="365"/>
      <c r="B107" s="365"/>
      <c r="C107" s="365"/>
      <c r="D107" s="365"/>
    </row>
    <row r="108" spans="1:4" s="362" customFormat="1" x14ac:dyDescent="0.2">
      <c r="A108" s="365"/>
      <c r="B108" s="365"/>
      <c r="C108" s="365"/>
      <c r="D108" s="365"/>
    </row>
    <row r="109" spans="1:4" s="362" customFormat="1" x14ac:dyDescent="0.2">
      <c r="A109" s="365"/>
      <c r="B109" s="365"/>
      <c r="C109" s="365"/>
      <c r="D109" s="365"/>
    </row>
    <row r="110" spans="1:4" s="362" customFormat="1" x14ac:dyDescent="0.2">
      <c r="A110" s="365"/>
      <c r="B110" s="365"/>
      <c r="C110" s="365"/>
      <c r="D110" s="365"/>
    </row>
    <row r="111" spans="1:4" s="362" customFormat="1" x14ac:dyDescent="0.2">
      <c r="A111" s="365"/>
      <c r="B111" s="365"/>
      <c r="C111" s="365"/>
      <c r="D111" s="365"/>
    </row>
    <row r="112" spans="1:4" s="362" customFormat="1" x14ac:dyDescent="0.2">
      <c r="A112" s="365"/>
      <c r="B112" s="365"/>
      <c r="C112" s="365"/>
      <c r="D112" s="365"/>
    </row>
    <row r="113" spans="1:4" s="362" customFormat="1" x14ac:dyDescent="0.2">
      <c r="A113" s="365"/>
      <c r="B113" s="365"/>
      <c r="C113" s="365"/>
      <c r="D113" s="365"/>
    </row>
    <row r="114" spans="1:4" s="362" customFormat="1" x14ac:dyDescent="0.2">
      <c r="A114" s="365"/>
      <c r="B114" s="365"/>
      <c r="C114" s="365"/>
      <c r="D114" s="365"/>
    </row>
    <row r="115" spans="1:4" s="362" customFormat="1" x14ac:dyDescent="0.2">
      <c r="A115" s="365"/>
      <c r="B115" s="365"/>
      <c r="C115" s="365"/>
      <c r="D115" s="365"/>
    </row>
    <row r="116" spans="1:4" s="362" customFormat="1" x14ac:dyDescent="0.2">
      <c r="A116" s="365"/>
      <c r="B116" s="365"/>
      <c r="C116" s="365"/>
      <c r="D116" s="365"/>
    </row>
    <row r="117" spans="1:4" s="362" customFormat="1" x14ac:dyDescent="0.2">
      <c r="A117" s="365"/>
      <c r="B117" s="365"/>
      <c r="C117" s="365"/>
      <c r="D117" s="365"/>
    </row>
    <row r="118" spans="1:4" s="362" customFormat="1" x14ac:dyDescent="0.2">
      <c r="A118" s="365"/>
      <c r="B118" s="365"/>
      <c r="C118" s="365"/>
      <c r="D118" s="365"/>
    </row>
    <row r="119" spans="1:4" s="362" customFormat="1" x14ac:dyDescent="0.2">
      <c r="A119" s="365"/>
      <c r="B119" s="365"/>
      <c r="C119" s="365"/>
      <c r="D119" s="365"/>
    </row>
    <row r="120" spans="1:4" s="362" customFormat="1" x14ac:dyDescent="0.2">
      <c r="A120" s="365"/>
      <c r="B120" s="365"/>
      <c r="C120" s="365"/>
      <c r="D120" s="365"/>
    </row>
    <row r="121" spans="1:4" s="362" customFormat="1" x14ac:dyDescent="0.2">
      <c r="A121" s="365"/>
      <c r="B121" s="365"/>
      <c r="C121" s="365"/>
      <c r="D121" s="365"/>
    </row>
    <row r="122" spans="1:4" s="362" customFormat="1" x14ac:dyDescent="0.2">
      <c r="A122" s="365"/>
      <c r="B122" s="365"/>
      <c r="C122" s="365"/>
      <c r="D122" s="365"/>
    </row>
    <row r="123" spans="1:4" s="362" customFormat="1" x14ac:dyDescent="0.2">
      <c r="A123" s="365"/>
      <c r="B123" s="365"/>
      <c r="C123" s="365"/>
      <c r="D123" s="365"/>
    </row>
    <row r="124" spans="1:4" s="362" customFormat="1" x14ac:dyDescent="0.2">
      <c r="A124" s="365"/>
      <c r="B124" s="365"/>
      <c r="C124" s="365"/>
      <c r="D124" s="365"/>
    </row>
    <row r="125" spans="1:4" s="362" customFormat="1" x14ac:dyDescent="0.2">
      <c r="A125" s="365"/>
      <c r="B125" s="365"/>
      <c r="C125" s="365"/>
      <c r="D125" s="365"/>
    </row>
    <row r="126" spans="1:4" s="362" customFormat="1" x14ac:dyDescent="0.2">
      <c r="A126" s="365"/>
      <c r="B126" s="365"/>
      <c r="C126" s="365"/>
      <c r="D126" s="365"/>
    </row>
    <row r="127" spans="1:4" s="362" customFormat="1" x14ac:dyDescent="0.2">
      <c r="A127" s="365"/>
      <c r="B127" s="365"/>
      <c r="C127" s="365"/>
      <c r="D127" s="365"/>
    </row>
    <row r="128" spans="1:4" s="362" customFormat="1" x14ac:dyDescent="0.2">
      <c r="A128" s="365"/>
      <c r="B128" s="365"/>
      <c r="C128" s="365"/>
      <c r="D128" s="365"/>
    </row>
    <row r="129" spans="1:4" s="362" customFormat="1" x14ac:dyDescent="0.2">
      <c r="A129" s="365"/>
      <c r="B129" s="365"/>
      <c r="C129" s="365"/>
      <c r="D129" s="365"/>
    </row>
    <row r="130" spans="1:4" s="362" customFormat="1" x14ac:dyDescent="0.2">
      <c r="A130" s="365"/>
      <c r="B130" s="365"/>
      <c r="C130" s="365"/>
      <c r="D130" s="365"/>
    </row>
    <row r="131" spans="1:4" s="362" customFormat="1" x14ac:dyDescent="0.2">
      <c r="A131" s="365"/>
      <c r="B131" s="365"/>
      <c r="C131" s="365"/>
      <c r="D131" s="365"/>
    </row>
    <row r="132" spans="1:4" s="362" customFormat="1" x14ac:dyDescent="0.2">
      <c r="A132" s="365"/>
      <c r="B132" s="365"/>
      <c r="C132" s="365"/>
      <c r="D132" s="365"/>
    </row>
    <row r="133" spans="1:4" s="362" customFormat="1" x14ac:dyDescent="0.2">
      <c r="A133" s="365"/>
      <c r="B133" s="365"/>
      <c r="C133" s="365"/>
      <c r="D133" s="365"/>
    </row>
    <row r="134" spans="1:4" s="362" customFormat="1" x14ac:dyDescent="0.2">
      <c r="A134" s="365"/>
      <c r="B134" s="365"/>
      <c r="C134" s="365"/>
      <c r="D134" s="365"/>
    </row>
    <row r="135" spans="1:4" s="362" customFormat="1" x14ac:dyDescent="0.2">
      <c r="A135" s="365"/>
      <c r="B135" s="365"/>
      <c r="C135" s="365"/>
      <c r="D135" s="365"/>
    </row>
    <row r="136" spans="1:4" s="362" customFormat="1" x14ac:dyDescent="0.2">
      <c r="A136" s="365"/>
      <c r="B136" s="365"/>
      <c r="C136" s="365"/>
      <c r="D136" s="365"/>
    </row>
    <row r="137" spans="1:4" s="362" customFormat="1" x14ac:dyDescent="0.2">
      <c r="A137" s="365"/>
      <c r="B137" s="365"/>
      <c r="C137" s="365"/>
      <c r="D137" s="365"/>
    </row>
    <row r="138" spans="1:4" s="362" customFormat="1" x14ac:dyDescent="0.2">
      <c r="A138" s="365"/>
      <c r="B138" s="365"/>
      <c r="C138" s="365"/>
      <c r="D138" s="365"/>
    </row>
    <row r="139" spans="1:4" s="362" customFormat="1" x14ac:dyDescent="0.2">
      <c r="A139" s="365"/>
      <c r="B139" s="365"/>
      <c r="C139" s="365"/>
      <c r="D139" s="365"/>
    </row>
    <row r="140" spans="1:4" s="362" customFormat="1" x14ac:dyDescent="0.2">
      <c r="A140" s="365"/>
      <c r="B140" s="365"/>
      <c r="C140" s="365"/>
      <c r="D140" s="365"/>
    </row>
    <row r="141" spans="1:4" s="362" customFormat="1" x14ac:dyDescent="0.2">
      <c r="A141" s="365"/>
      <c r="B141" s="365"/>
      <c r="C141" s="365"/>
      <c r="D141" s="365"/>
    </row>
    <row r="142" spans="1:4" s="362" customFormat="1" x14ac:dyDescent="0.2">
      <c r="A142" s="365"/>
      <c r="B142" s="365"/>
      <c r="C142" s="365"/>
      <c r="D142" s="365"/>
    </row>
    <row r="143" spans="1:4" s="362" customFormat="1" x14ac:dyDescent="0.2">
      <c r="A143" s="365"/>
      <c r="B143" s="365"/>
      <c r="C143" s="365"/>
      <c r="D143" s="365"/>
    </row>
    <row r="144" spans="1:4" s="362" customFormat="1" x14ac:dyDescent="0.2">
      <c r="A144" s="365"/>
      <c r="B144" s="365"/>
      <c r="C144" s="365"/>
      <c r="D144" s="365"/>
    </row>
    <row r="145" spans="1:4" s="362" customFormat="1" x14ac:dyDescent="0.2">
      <c r="A145" s="365"/>
      <c r="B145" s="365"/>
      <c r="C145" s="365"/>
      <c r="D145" s="365"/>
    </row>
    <row r="146" spans="1:4" s="362" customFormat="1" x14ac:dyDescent="0.2">
      <c r="A146" s="365"/>
      <c r="B146" s="365"/>
      <c r="C146" s="365"/>
      <c r="D146" s="365"/>
    </row>
    <row r="147" spans="1:4" s="362" customFormat="1" x14ac:dyDescent="0.2">
      <c r="A147" s="365"/>
      <c r="B147" s="365"/>
      <c r="C147" s="365"/>
      <c r="D147" s="365"/>
    </row>
    <row r="148" spans="1:4" s="362" customFormat="1" x14ac:dyDescent="0.2">
      <c r="A148" s="365"/>
      <c r="B148" s="365"/>
      <c r="C148" s="365"/>
      <c r="D148" s="365"/>
    </row>
    <row r="149" spans="1:4" s="362" customFormat="1" x14ac:dyDescent="0.2">
      <c r="A149" s="365"/>
      <c r="B149" s="365"/>
      <c r="C149" s="365"/>
      <c r="D149" s="365"/>
    </row>
    <row r="150" spans="1:4" s="362" customFormat="1" x14ac:dyDescent="0.2">
      <c r="A150" s="365"/>
      <c r="B150" s="365"/>
      <c r="C150" s="365"/>
      <c r="D150" s="365"/>
    </row>
    <row r="151" spans="1:4" s="362" customFormat="1" x14ac:dyDescent="0.2">
      <c r="A151" s="365"/>
      <c r="B151" s="365"/>
      <c r="C151" s="365"/>
      <c r="D151" s="365"/>
    </row>
    <row r="152" spans="1:4" s="362" customFormat="1" x14ac:dyDescent="0.2">
      <c r="A152" s="365"/>
      <c r="B152" s="365"/>
      <c r="C152" s="365"/>
      <c r="D152" s="365"/>
    </row>
    <row r="153" spans="1:4" s="362" customFormat="1" x14ac:dyDescent="0.2">
      <c r="A153" s="365"/>
      <c r="B153" s="365"/>
      <c r="C153" s="365"/>
      <c r="D153" s="365"/>
    </row>
    <row r="154" spans="1:4" s="362" customFormat="1" x14ac:dyDescent="0.2">
      <c r="A154" s="365"/>
      <c r="B154" s="365"/>
      <c r="C154" s="365"/>
      <c r="D154" s="365"/>
    </row>
    <row r="155" spans="1:4" s="362" customFormat="1" x14ac:dyDescent="0.2">
      <c r="A155" s="365"/>
      <c r="B155" s="365"/>
      <c r="C155" s="365"/>
      <c r="D155" s="365"/>
    </row>
    <row r="156" spans="1:4" s="362" customFormat="1" x14ac:dyDescent="0.2">
      <c r="A156" s="365"/>
      <c r="B156" s="365"/>
      <c r="C156" s="365"/>
      <c r="D156" s="365"/>
    </row>
    <row r="157" spans="1:4" s="362" customFormat="1" x14ac:dyDescent="0.2">
      <c r="A157" s="365"/>
      <c r="B157" s="365"/>
      <c r="C157" s="365"/>
      <c r="D157" s="365"/>
    </row>
    <row r="158" spans="1:4" s="362" customFormat="1" x14ac:dyDescent="0.2">
      <c r="A158" s="365"/>
      <c r="B158" s="365"/>
      <c r="C158" s="365"/>
      <c r="D158" s="365"/>
    </row>
    <row r="159" spans="1:4" s="362" customFormat="1" x14ac:dyDescent="0.2">
      <c r="A159" s="365"/>
      <c r="B159" s="365"/>
      <c r="C159" s="365"/>
      <c r="D159" s="365"/>
    </row>
    <row r="160" spans="1:4" s="362" customFormat="1" x14ac:dyDescent="0.2">
      <c r="A160" s="365"/>
      <c r="B160" s="365"/>
      <c r="C160" s="365"/>
      <c r="D160" s="365"/>
    </row>
    <row r="161" spans="1:4" s="362" customFormat="1" x14ac:dyDescent="0.2">
      <c r="A161" s="365"/>
      <c r="B161" s="365"/>
      <c r="C161" s="365"/>
      <c r="D161" s="365"/>
    </row>
    <row r="162" spans="1:4" s="362" customFormat="1" x14ac:dyDescent="0.2">
      <c r="A162" s="365"/>
      <c r="B162" s="365"/>
      <c r="C162" s="365"/>
      <c r="D162" s="365"/>
    </row>
    <row r="163" spans="1:4" s="362" customFormat="1" x14ac:dyDescent="0.2">
      <c r="A163" s="365"/>
      <c r="B163" s="365"/>
      <c r="C163" s="365"/>
      <c r="D163" s="365"/>
    </row>
  </sheetData>
  <sheetProtection algorithmName="SHA-512" hashValue="4BJA234adKjS/0Tdjs67lH2/DtvumyxWTDs1Fz4H+zlZ9l5cKTf/58d7kC9Hd+TfXwU7fwewCKO/RxwlDcxd4A==" saltValue="hCWIxR8SLHpEb7zud2+rnw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6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E5791F4-1C36-40DC-B920-69ED813DCC4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094F0B0-A49B-4C05-9236-071F2758314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F5:F18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AE874-F45C-4FC2-A4D3-03391BE7369C}">
  <sheetPr codeName="Arkusz28">
    <pageSetUpPr fitToPage="1"/>
  </sheetPr>
  <dimension ref="A1:G148"/>
  <sheetViews>
    <sheetView zoomScaleNormal="100" zoomScaleSheetLayoutView="100" workbookViewId="0">
      <selection activeCell="C6" sqref="C6:C12"/>
    </sheetView>
  </sheetViews>
  <sheetFormatPr defaultRowHeight="12.75" x14ac:dyDescent="0.2"/>
  <cols>
    <col min="1" max="1" width="4.7109375" style="41" customWidth="1"/>
    <col min="2" max="2" width="45.7109375" style="41" customWidth="1"/>
    <col min="3" max="3" width="17.7109375" style="41" customWidth="1"/>
    <col min="4" max="4" width="14.7109375" style="41" customWidth="1"/>
    <col min="5" max="5" width="30.7109375" style="43" customWidth="1"/>
    <col min="6" max="6" width="15.7109375" style="43" customWidth="1"/>
    <col min="7" max="7" width="15.7109375" style="41" hidden="1" customWidth="1"/>
    <col min="8" max="16384" width="9.140625" style="41"/>
  </cols>
  <sheetData>
    <row r="1" spans="1:7" ht="13.5" thickBot="1" x14ac:dyDescent="0.25"/>
    <row r="2" spans="1:7" ht="16.5" thickBot="1" x14ac:dyDescent="0.25">
      <c r="A2" s="585" t="s">
        <v>43</v>
      </c>
      <c r="B2" s="535"/>
      <c r="C2" s="273" t="s">
        <v>48</v>
      </c>
      <c r="D2" s="264" t="s">
        <v>50</v>
      </c>
    </row>
    <row r="3" spans="1:7" ht="26.25" thickBot="1" x14ac:dyDescent="0.25">
      <c r="A3" s="567" t="s">
        <v>94</v>
      </c>
      <c r="B3" s="544"/>
      <c r="C3" s="274" t="s">
        <v>288</v>
      </c>
      <c r="D3" s="264" t="s">
        <v>287</v>
      </c>
    </row>
    <row r="4" spans="1:7" ht="13.5" thickBot="1" x14ac:dyDescent="0.25">
      <c r="A4" s="567" t="s">
        <v>316</v>
      </c>
      <c r="B4" s="568"/>
      <c r="C4" s="273" t="s">
        <v>317</v>
      </c>
      <c r="D4" s="123"/>
      <c r="E4" s="124"/>
      <c r="F4" s="378" t="s">
        <v>306</v>
      </c>
    </row>
    <row r="5" spans="1:7" ht="13.5" thickBot="1" x14ac:dyDescent="0.25">
      <c r="A5" s="571" t="s">
        <v>236</v>
      </c>
      <c r="B5" s="573"/>
      <c r="C5" s="125" t="s">
        <v>284</v>
      </c>
      <c r="D5" s="123"/>
      <c r="E5" s="126"/>
      <c r="F5" s="382">
        <f>SUBTOTAL(9,F7:F12)</f>
        <v>6</v>
      </c>
      <c r="G5" s="41">
        <f>SUBTOTAL(9,G7:G12)</f>
        <v>0</v>
      </c>
    </row>
    <row r="6" spans="1:7" s="43" customFormat="1" ht="51.75" thickBot="1" x14ac:dyDescent="0.25">
      <c r="A6" s="177" t="s">
        <v>1</v>
      </c>
      <c r="B6" s="128" t="s">
        <v>314</v>
      </c>
      <c r="C6" s="129" t="s">
        <v>318</v>
      </c>
      <c r="D6" s="129" t="s">
        <v>315</v>
      </c>
      <c r="E6" s="156" t="s">
        <v>319</v>
      </c>
      <c r="F6" s="59" t="s">
        <v>306</v>
      </c>
    </row>
    <row r="7" spans="1:7" s="135" customFormat="1" ht="38.25" x14ac:dyDescent="0.2">
      <c r="A7" s="178" t="s">
        <v>56</v>
      </c>
      <c r="B7" s="61" t="s">
        <v>79</v>
      </c>
      <c r="C7" s="34"/>
      <c r="D7" s="179">
        <v>192</v>
      </c>
      <c r="E7" s="180">
        <f>IFERROR(C7*Wykaz!$F$4,"-")</f>
        <v>0</v>
      </c>
      <c r="F7" s="388">
        <f t="shared" ref="F7:F12" si="0">IF((OR(C7=0,C7="",NOT(ISNUMBER(C7))))=TRUE,1,0)</f>
        <v>1</v>
      </c>
      <c r="G7" s="402">
        <f t="shared" ref="G7:G12" si="1">IFERROR(D7*E7,"-")</f>
        <v>0</v>
      </c>
    </row>
    <row r="8" spans="1:7" s="135" customFormat="1" ht="38.25" x14ac:dyDescent="0.2">
      <c r="A8" s="181" t="s">
        <v>57</v>
      </c>
      <c r="B8" s="134" t="s">
        <v>80</v>
      </c>
      <c r="C8" s="35"/>
      <c r="D8" s="73">
        <v>192</v>
      </c>
      <c r="E8" s="96">
        <f>IFERROR(C8*Wykaz!$F$4,"-")</f>
        <v>0</v>
      </c>
      <c r="F8" s="380">
        <f t="shared" si="0"/>
        <v>1</v>
      </c>
      <c r="G8" s="402">
        <f t="shared" si="1"/>
        <v>0</v>
      </c>
    </row>
    <row r="9" spans="1:7" s="135" customFormat="1" ht="51" x14ac:dyDescent="0.2">
      <c r="A9" s="181" t="s">
        <v>58</v>
      </c>
      <c r="B9" s="134" t="s">
        <v>81</v>
      </c>
      <c r="C9" s="35"/>
      <c r="D9" s="73">
        <v>16</v>
      </c>
      <c r="E9" s="96">
        <f>IFERROR(C9*Wykaz!$F$4,"-")</f>
        <v>0</v>
      </c>
      <c r="F9" s="380">
        <f t="shared" si="0"/>
        <v>1</v>
      </c>
      <c r="G9" s="402">
        <f t="shared" si="1"/>
        <v>0</v>
      </c>
    </row>
    <row r="10" spans="1:7" s="363" customFormat="1" ht="25.5" x14ac:dyDescent="0.2">
      <c r="A10" s="181" t="s">
        <v>59</v>
      </c>
      <c r="B10" s="134" t="s">
        <v>258</v>
      </c>
      <c r="C10" s="291"/>
      <c r="D10" s="368">
        <v>16</v>
      </c>
      <c r="E10" s="96">
        <f>IFERROR(C10*Wykaz!$F$4,"-")</f>
        <v>0</v>
      </c>
      <c r="F10" s="379">
        <f t="shared" si="0"/>
        <v>1</v>
      </c>
      <c r="G10" s="411">
        <f t="shared" si="1"/>
        <v>0</v>
      </c>
    </row>
    <row r="11" spans="1:7" s="363" customFormat="1" ht="25.5" x14ac:dyDescent="0.2">
      <c r="A11" s="181" t="s">
        <v>60</v>
      </c>
      <c r="B11" s="134" t="s">
        <v>194</v>
      </c>
      <c r="C11" s="291"/>
      <c r="D11" s="368">
        <v>8</v>
      </c>
      <c r="E11" s="96">
        <f>IFERROR(C11*Wykaz!$F$4,"-")</f>
        <v>0</v>
      </c>
      <c r="F11" s="379">
        <f t="shared" si="0"/>
        <v>1</v>
      </c>
      <c r="G11" s="411">
        <f t="shared" si="1"/>
        <v>0</v>
      </c>
    </row>
    <row r="12" spans="1:7" s="363" customFormat="1" ht="13.5" thickBot="1" x14ac:dyDescent="0.25">
      <c r="A12" s="188" t="s">
        <v>61</v>
      </c>
      <c r="B12" s="267" t="s">
        <v>195</v>
      </c>
      <c r="C12" s="262"/>
      <c r="D12" s="369">
        <v>8</v>
      </c>
      <c r="E12" s="269">
        <f>IFERROR(C12*Wykaz!$F$4,"-")</f>
        <v>0</v>
      </c>
      <c r="F12" s="391">
        <f t="shared" si="0"/>
        <v>1</v>
      </c>
      <c r="G12" s="411">
        <f t="shared" si="1"/>
        <v>0</v>
      </c>
    </row>
    <row r="13" spans="1:7" x14ac:dyDescent="0.2">
      <c r="A13" s="83"/>
      <c r="B13" s="83"/>
      <c r="C13" s="83"/>
      <c r="D13" s="152"/>
    </row>
    <row r="14" spans="1:7" x14ac:dyDescent="0.2">
      <c r="A14" s="83"/>
      <c r="B14" s="271"/>
      <c r="C14" s="83"/>
      <c r="D14" s="152"/>
    </row>
    <row r="15" spans="1:7" x14ac:dyDescent="0.2">
      <c r="A15" s="83"/>
      <c r="B15" s="83"/>
      <c r="C15" s="83"/>
      <c r="D15" s="152"/>
    </row>
    <row r="16" spans="1:7" s="43" customFormat="1" x14ac:dyDescent="0.2">
      <c r="A16" s="83"/>
      <c r="B16" s="83"/>
      <c r="C16" s="83"/>
      <c r="D16" s="152"/>
    </row>
    <row r="17" spans="1:4" s="43" customFormat="1" x14ac:dyDescent="0.2">
      <c r="A17" s="83"/>
      <c r="B17" s="83"/>
      <c r="C17" s="83"/>
      <c r="D17" s="152"/>
    </row>
    <row r="18" spans="1:4" s="43" customFormat="1" x14ac:dyDescent="0.2">
      <c r="A18" s="83"/>
      <c r="B18" s="83"/>
      <c r="C18" s="83"/>
      <c r="D18" s="152"/>
    </row>
    <row r="19" spans="1:4" s="43" customFormat="1" x14ac:dyDescent="0.2">
      <c r="A19" s="83"/>
      <c r="B19" s="83"/>
      <c r="C19" s="83"/>
      <c r="D19" s="152"/>
    </row>
    <row r="20" spans="1:4" s="43" customFormat="1" x14ac:dyDescent="0.2">
      <c r="A20" s="83"/>
      <c r="B20" s="83"/>
      <c r="C20" s="83"/>
      <c r="D20" s="153"/>
    </row>
    <row r="21" spans="1:4" s="43" customFormat="1" x14ac:dyDescent="0.2">
      <c r="A21" s="83"/>
      <c r="B21" s="83"/>
      <c r="C21" s="83"/>
      <c r="D21" s="154"/>
    </row>
    <row r="22" spans="1:4" s="43" customFormat="1" x14ac:dyDescent="0.2">
      <c r="A22" s="83"/>
      <c r="B22" s="83"/>
      <c r="C22" s="83"/>
      <c r="D22" s="153"/>
    </row>
    <row r="23" spans="1:4" s="43" customFormat="1" x14ac:dyDescent="0.2">
      <c r="A23" s="83"/>
      <c r="B23" s="83"/>
      <c r="C23" s="83"/>
      <c r="D23" s="153"/>
    </row>
    <row r="24" spans="1:4" s="43" customFormat="1" x14ac:dyDescent="0.2">
      <c r="A24" s="83"/>
      <c r="B24" s="83"/>
      <c r="C24" s="83"/>
      <c r="D24" s="153"/>
    </row>
    <row r="25" spans="1:4" s="43" customFormat="1" x14ac:dyDescent="0.2">
      <c r="A25" s="83"/>
      <c r="B25" s="83"/>
      <c r="C25" s="83"/>
      <c r="D25" s="153"/>
    </row>
    <row r="26" spans="1:4" s="43" customFormat="1" x14ac:dyDescent="0.2">
      <c r="A26" s="83"/>
      <c r="B26" s="83"/>
      <c r="C26" s="83"/>
      <c r="D26" s="155"/>
    </row>
    <row r="27" spans="1:4" s="43" customFormat="1" x14ac:dyDescent="0.2">
      <c r="A27" s="83"/>
      <c r="B27" s="83"/>
      <c r="C27" s="83"/>
      <c r="D27" s="83"/>
    </row>
    <row r="28" spans="1:4" s="43" customFormat="1" x14ac:dyDescent="0.2">
      <c r="A28" s="83"/>
      <c r="B28" s="83"/>
      <c r="C28" s="83"/>
      <c r="D28" s="83"/>
    </row>
    <row r="29" spans="1:4" s="43" customFormat="1" x14ac:dyDescent="0.2">
      <c r="A29" s="83"/>
      <c r="B29" s="83"/>
      <c r="C29" s="83"/>
      <c r="D29" s="83"/>
    </row>
    <row r="30" spans="1:4" s="43" customFormat="1" x14ac:dyDescent="0.2">
      <c r="A30" s="83"/>
      <c r="B30" s="83"/>
      <c r="C30" s="83"/>
      <c r="D30" s="83"/>
    </row>
    <row r="31" spans="1:4" s="43" customFormat="1" x14ac:dyDescent="0.2">
      <c r="A31" s="83"/>
      <c r="B31" s="83"/>
      <c r="C31" s="83"/>
      <c r="D31" s="83"/>
    </row>
    <row r="32" spans="1:4" s="43" customFormat="1" x14ac:dyDescent="0.2">
      <c r="A32" s="83"/>
      <c r="B32" s="83"/>
      <c r="C32" s="83"/>
      <c r="D32" s="83"/>
    </row>
    <row r="33" spans="1:4" s="43" customFormat="1" x14ac:dyDescent="0.2">
      <c r="A33" s="83"/>
      <c r="B33" s="83"/>
      <c r="C33" s="83"/>
      <c r="D33" s="83"/>
    </row>
    <row r="34" spans="1:4" s="43" customFormat="1" x14ac:dyDescent="0.2">
      <c r="A34" s="83"/>
      <c r="B34" s="83"/>
      <c r="C34" s="83"/>
      <c r="D34" s="83"/>
    </row>
    <row r="35" spans="1:4" s="43" customFormat="1" x14ac:dyDescent="0.2">
      <c r="A35" s="83"/>
      <c r="B35" s="83"/>
      <c r="C35" s="83"/>
      <c r="D35" s="83"/>
    </row>
    <row r="36" spans="1:4" s="43" customFormat="1" x14ac:dyDescent="0.2">
      <c r="A36" s="83"/>
      <c r="B36" s="83"/>
      <c r="C36" s="83"/>
      <c r="D36" s="83"/>
    </row>
    <row r="37" spans="1:4" s="43" customFormat="1" x14ac:dyDescent="0.2">
      <c r="A37" s="83"/>
      <c r="B37" s="83"/>
      <c r="C37" s="83"/>
      <c r="D37" s="83"/>
    </row>
    <row r="38" spans="1:4" s="43" customFormat="1" x14ac:dyDescent="0.2">
      <c r="A38" s="83"/>
      <c r="B38" s="83"/>
      <c r="C38" s="83"/>
      <c r="D38" s="83"/>
    </row>
    <row r="39" spans="1:4" s="43" customFormat="1" x14ac:dyDescent="0.2">
      <c r="A39" s="83"/>
      <c r="B39" s="83"/>
      <c r="C39" s="83"/>
      <c r="D39" s="83"/>
    </row>
    <row r="40" spans="1:4" s="43" customFormat="1" x14ac:dyDescent="0.2">
      <c r="A40" s="83"/>
      <c r="B40" s="83"/>
      <c r="C40" s="83"/>
      <c r="D40" s="83"/>
    </row>
    <row r="41" spans="1:4" s="43" customFormat="1" x14ac:dyDescent="0.2">
      <c r="A41" s="83"/>
      <c r="B41" s="83"/>
      <c r="C41" s="83"/>
      <c r="D41" s="83"/>
    </row>
    <row r="42" spans="1:4" s="43" customFormat="1" x14ac:dyDescent="0.2">
      <c r="A42" s="83"/>
      <c r="B42" s="83"/>
      <c r="C42" s="83"/>
      <c r="D42" s="83"/>
    </row>
    <row r="43" spans="1:4" s="43" customFormat="1" x14ac:dyDescent="0.2">
      <c r="A43" s="83"/>
      <c r="B43" s="83"/>
      <c r="C43" s="83"/>
      <c r="D43" s="83"/>
    </row>
    <row r="44" spans="1:4" s="43" customFormat="1" x14ac:dyDescent="0.2">
      <c r="A44" s="83"/>
      <c r="B44" s="83"/>
      <c r="C44" s="83"/>
      <c r="D44" s="83"/>
    </row>
    <row r="45" spans="1:4" s="43" customFormat="1" x14ac:dyDescent="0.2">
      <c r="A45" s="83"/>
      <c r="B45" s="83"/>
      <c r="C45" s="83"/>
      <c r="D45" s="83"/>
    </row>
    <row r="46" spans="1:4" s="43" customFormat="1" x14ac:dyDescent="0.2">
      <c r="A46" s="83"/>
      <c r="B46" s="83"/>
      <c r="C46" s="83"/>
      <c r="D46" s="83"/>
    </row>
    <row r="47" spans="1:4" s="43" customFormat="1" x14ac:dyDescent="0.2">
      <c r="A47" s="83"/>
      <c r="B47" s="83"/>
      <c r="C47" s="83"/>
      <c r="D47" s="83"/>
    </row>
    <row r="48" spans="1:4" s="43" customFormat="1" x14ac:dyDescent="0.2">
      <c r="A48" s="83"/>
      <c r="B48" s="83"/>
      <c r="C48" s="83"/>
      <c r="D48" s="83"/>
    </row>
    <row r="49" spans="1:4" s="43" customFormat="1" x14ac:dyDescent="0.2">
      <c r="A49" s="83"/>
      <c r="B49" s="83"/>
      <c r="C49" s="83"/>
      <c r="D49" s="83"/>
    </row>
    <row r="50" spans="1:4" s="43" customFormat="1" x14ac:dyDescent="0.2">
      <c r="A50" s="83"/>
      <c r="B50" s="83"/>
      <c r="C50" s="83"/>
      <c r="D50" s="83"/>
    </row>
    <row r="51" spans="1:4" s="43" customFormat="1" x14ac:dyDescent="0.2">
      <c r="A51" s="83"/>
      <c r="B51" s="83"/>
      <c r="C51" s="83"/>
      <c r="D51" s="83"/>
    </row>
    <row r="52" spans="1:4" s="43" customFormat="1" x14ac:dyDescent="0.2">
      <c r="A52" s="83"/>
      <c r="B52" s="83"/>
      <c r="C52" s="83"/>
      <c r="D52" s="83"/>
    </row>
    <row r="53" spans="1:4" s="43" customFormat="1" x14ac:dyDescent="0.2">
      <c r="A53" s="83"/>
      <c r="B53" s="83"/>
      <c r="C53" s="83"/>
      <c r="D53" s="83"/>
    </row>
    <row r="54" spans="1:4" s="43" customFormat="1" x14ac:dyDescent="0.2">
      <c r="A54" s="83"/>
      <c r="B54" s="83"/>
      <c r="C54" s="83"/>
      <c r="D54" s="83"/>
    </row>
    <row r="55" spans="1:4" s="43" customFormat="1" x14ac:dyDescent="0.2">
      <c r="A55" s="83"/>
      <c r="B55" s="83"/>
      <c r="C55" s="83"/>
      <c r="D55" s="83"/>
    </row>
    <row r="56" spans="1:4" s="43" customFormat="1" x14ac:dyDescent="0.2">
      <c r="A56" s="83"/>
      <c r="B56" s="83"/>
      <c r="C56" s="83"/>
      <c r="D56" s="83"/>
    </row>
    <row r="57" spans="1:4" s="43" customFormat="1" x14ac:dyDescent="0.2">
      <c r="A57" s="83"/>
      <c r="B57" s="83"/>
      <c r="C57" s="83"/>
      <c r="D57" s="83"/>
    </row>
    <row r="58" spans="1:4" s="43" customFormat="1" x14ac:dyDescent="0.2">
      <c r="A58" s="83"/>
      <c r="B58" s="83"/>
      <c r="C58" s="83"/>
      <c r="D58" s="83"/>
    </row>
    <row r="59" spans="1:4" s="43" customFormat="1" x14ac:dyDescent="0.2">
      <c r="A59" s="83"/>
      <c r="B59" s="83"/>
      <c r="C59" s="83"/>
      <c r="D59" s="83"/>
    </row>
    <row r="60" spans="1:4" s="43" customFormat="1" x14ac:dyDescent="0.2">
      <c r="A60" s="83"/>
      <c r="B60" s="83"/>
      <c r="C60" s="83"/>
      <c r="D60" s="83"/>
    </row>
    <row r="61" spans="1:4" s="43" customFormat="1" x14ac:dyDescent="0.2">
      <c r="A61" s="83"/>
      <c r="B61" s="83"/>
      <c r="C61" s="83"/>
      <c r="D61" s="83"/>
    </row>
    <row r="62" spans="1:4" s="43" customFormat="1" x14ac:dyDescent="0.2">
      <c r="A62" s="83"/>
      <c r="B62" s="83"/>
      <c r="C62" s="83"/>
      <c r="D62" s="83"/>
    </row>
    <row r="63" spans="1:4" s="43" customFormat="1" x14ac:dyDescent="0.2">
      <c r="A63" s="83"/>
      <c r="B63" s="83"/>
      <c r="C63" s="83"/>
      <c r="D63" s="83"/>
    </row>
    <row r="64" spans="1:4" s="43" customFormat="1" x14ac:dyDescent="0.2">
      <c r="A64" s="83"/>
      <c r="B64" s="83"/>
      <c r="C64" s="83"/>
      <c r="D64" s="83"/>
    </row>
    <row r="65" spans="1:4" s="43" customFormat="1" x14ac:dyDescent="0.2">
      <c r="A65" s="83"/>
      <c r="B65" s="83"/>
      <c r="C65" s="83"/>
      <c r="D65" s="83"/>
    </row>
    <row r="66" spans="1:4" s="43" customFormat="1" x14ac:dyDescent="0.2">
      <c r="A66" s="83"/>
      <c r="B66" s="83"/>
      <c r="C66" s="83"/>
      <c r="D66" s="83"/>
    </row>
    <row r="67" spans="1:4" s="43" customFormat="1" x14ac:dyDescent="0.2">
      <c r="A67" s="83"/>
      <c r="B67" s="83"/>
      <c r="C67" s="83"/>
      <c r="D67" s="83"/>
    </row>
    <row r="68" spans="1:4" s="43" customFormat="1" x14ac:dyDescent="0.2">
      <c r="A68" s="83"/>
      <c r="B68" s="83"/>
      <c r="C68" s="83"/>
      <c r="D68" s="83"/>
    </row>
    <row r="69" spans="1:4" s="43" customFormat="1" x14ac:dyDescent="0.2">
      <c r="A69" s="83"/>
      <c r="B69" s="83"/>
      <c r="C69" s="83"/>
      <c r="D69" s="83"/>
    </row>
    <row r="70" spans="1:4" s="43" customFormat="1" x14ac:dyDescent="0.2">
      <c r="A70" s="83"/>
      <c r="B70" s="83"/>
      <c r="C70" s="83"/>
      <c r="D70" s="83"/>
    </row>
    <row r="71" spans="1:4" s="43" customFormat="1" x14ac:dyDescent="0.2">
      <c r="A71" s="83"/>
      <c r="B71" s="83"/>
      <c r="C71" s="83"/>
      <c r="D71" s="83"/>
    </row>
    <row r="72" spans="1:4" s="43" customFormat="1" x14ac:dyDescent="0.2">
      <c r="A72" s="83"/>
      <c r="B72" s="83"/>
      <c r="C72" s="83"/>
      <c r="D72" s="83"/>
    </row>
    <row r="73" spans="1:4" s="43" customFormat="1" x14ac:dyDescent="0.2">
      <c r="A73" s="83"/>
      <c r="B73" s="83"/>
      <c r="C73" s="83"/>
      <c r="D73" s="83"/>
    </row>
    <row r="74" spans="1:4" s="43" customFormat="1" x14ac:dyDescent="0.2">
      <c r="A74" s="83"/>
      <c r="B74" s="83"/>
      <c r="C74" s="83"/>
      <c r="D74" s="83"/>
    </row>
    <row r="75" spans="1:4" s="43" customFormat="1" x14ac:dyDescent="0.2">
      <c r="A75" s="83"/>
      <c r="B75" s="83"/>
      <c r="C75" s="83"/>
      <c r="D75" s="83"/>
    </row>
    <row r="76" spans="1:4" s="43" customFormat="1" x14ac:dyDescent="0.2">
      <c r="A76" s="83"/>
      <c r="B76" s="83"/>
      <c r="C76" s="83"/>
      <c r="D76" s="83"/>
    </row>
    <row r="77" spans="1:4" s="43" customFormat="1" x14ac:dyDescent="0.2">
      <c r="A77" s="83"/>
      <c r="B77" s="83"/>
      <c r="C77" s="83"/>
      <c r="D77" s="83"/>
    </row>
    <row r="78" spans="1:4" s="43" customFormat="1" x14ac:dyDescent="0.2">
      <c r="A78" s="83"/>
      <c r="B78" s="83"/>
      <c r="C78" s="83"/>
      <c r="D78" s="83"/>
    </row>
    <row r="79" spans="1:4" s="43" customFormat="1" x14ac:dyDescent="0.2">
      <c r="A79" s="83"/>
      <c r="B79" s="83"/>
      <c r="C79" s="83"/>
      <c r="D79" s="83"/>
    </row>
    <row r="80" spans="1:4" s="43" customFormat="1" x14ac:dyDescent="0.2">
      <c r="A80" s="83"/>
      <c r="B80" s="83"/>
      <c r="C80" s="83"/>
      <c r="D80" s="83"/>
    </row>
    <row r="81" spans="1:4" s="43" customFormat="1" x14ac:dyDescent="0.2">
      <c r="A81" s="83"/>
      <c r="B81" s="83"/>
      <c r="C81" s="83"/>
      <c r="D81" s="83"/>
    </row>
    <row r="82" spans="1:4" s="43" customFormat="1" x14ac:dyDescent="0.2">
      <c r="A82" s="83"/>
      <c r="B82" s="83"/>
      <c r="C82" s="83"/>
      <c r="D82" s="83"/>
    </row>
    <row r="83" spans="1:4" s="43" customFormat="1" x14ac:dyDescent="0.2">
      <c r="A83" s="83"/>
      <c r="B83" s="83"/>
      <c r="C83" s="83"/>
      <c r="D83" s="83"/>
    </row>
    <row r="84" spans="1:4" s="43" customFormat="1" x14ac:dyDescent="0.2">
      <c r="A84" s="83"/>
      <c r="B84" s="83"/>
      <c r="C84" s="83"/>
      <c r="D84" s="83"/>
    </row>
    <row r="85" spans="1:4" s="43" customFormat="1" x14ac:dyDescent="0.2">
      <c r="A85" s="83"/>
      <c r="B85" s="83"/>
      <c r="C85" s="83"/>
      <c r="D85" s="83"/>
    </row>
    <row r="86" spans="1:4" s="43" customFormat="1" x14ac:dyDescent="0.2">
      <c r="A86" s="83"/>
      <c r="B86" s="83"/>
      <c r="C86" s="83"/>
      <c r="D86" s="83"/>
    </row>
    <row r="87" spans="1:4" s="43" customFormat="1" x14ac:dyDescent="0.2">
      <c r="A87" s="83"/>
      <c r="B87" s="83"/>
      <c r="C87" s="83"/>
      <c r="D87" s="83"/>
    </row>
    <row r="88" spans="1:4" s="43" customFormat="1" x14ac:dyDescent="0.2">
      <c r="A88" s="83"/>
      <c r="B88" s="83"/>
      <c r="C88" s="83"/>
      <c r="D88" s="83"/>
    </row>
    <row r="89" spans="1:4" s="43" customFormat="1" x14ac:dyDescent="0.2">
      <c r="A89" s="83"/>
      <c r="B89" s="83"/>
      <c r="C89" s="83"/>
      <c r="D89" s="83"/>
    </row>
    <row r="90" spans="1:4" s="43" customFormat="1" x14ac:dyDescent="0.2">
      <c r="A90" s="83"/>
      <c r="B90" s="83"/>
      <c r="C90" s="83"/>
      <c r="D90" s="83"/>
    </row>
    <row r="91" spans="1:4" s="43" customFormat="1" x14ac:dyDescent="0.2">
      <c r="A91" s="83"/>
      <c r="B91" s="83"/>
      <c r="C91" s="83"/>
      <c r="D91" s="83"/>
    </row>
    <row r="92" spans="1:4" s="43" customFormat="1" x14ac:dyDescent="0.2">
      <c r="A92" s="83"/>
      <c r="B92" s="83"/>
      <c r="C92" s="83"/>
      <c r="D92" s="83"/>
    </row>
    <row r="93" spans="1:4" s="43" customFormat="1" x14ac:dyDescent="0.2">
      <c r="A93" s="83"/>
      <c r="B93" s="83"/>
      <c r="C93" s="83"/>
      <c r="D93" s="83"/>
    </row>
    <row r="94" spans="1:4" s="43" customFormat="1" x14ac:dyDescent="0.2">
      <c r="A94" s="83"/>
      <c r="B94" s="83"/>
      <c r="C94" s="83"/>
      <c r="D94" s="83"/>
    </row>
    <row r="95" spans="1:4" s="43" customFormat="1" x14ac:dyDescent="0.2">
      <c r="A95" s="83"/>
      <c r="B95" s="83"/>
      <c r="C95" s="83"/>
      <c r="D95" s="83"/>
    </row>
    <row r="96" spans="1:4" s="43" customFormat="1" x14ac:dyDescent="0.2">
      <c r="A96" s="83"/>
      <c r="B96" s="83"/>
      <c r="C96" s="83"/>
      <c r="D96" s="83"/>
    </row>
    <row r="97" spans="1:4" s="43" customFormat="1" x14ac:dyDescent="0.2">
      <c r="A97" s="83"/>
      <c r="B97" s="83"/>
      <c r="C97" s="83"/>
      <c r="D97" s="83"/>
    </row>
    <row r="98" spans="1:4" s="43" customFormat="1" x14ac:dyDescent="0.2">
      <c r="A98" s="83"/>
      <c r="B98" s="83"/>
      <c r="C98" s="83"/>
      <c r="D98" s="83"/>
    </row>
    <row r="99" spans="1:4" s="43" customFormat="1" x14ac:dyDescent="0.2">
      <c r="A99" s="83"/>
      <c r="B99" s="83"/>
      <c r="C99" s="83"/>
      <c r="D99" s="83"/>
    </row>
    <row r="100" spans="1:4" s="43" customFormat="1" x14ac:dyDescent="0.2">
      <c r="A100" s="83"/>
      <c r="B100" s="83"/>
      <c r="C100" s="83"/>
      <c r="D100" s="83"/>
    </row>
    <row r="101" spans="1:4" s="43" customFormat="1" x14ac:dyDescent="0.2">
      <c r="A101" s="83"/>
      <c r="B101" s="83"/>
      <c r="C101" s="83"/>
      <c r="D101" s="83"/>
    </row>
    <row r="102" spans="1:4" s="43" customFormat="1" x14ac:dyDescent="0.2">
      <c r="A102" s="83"/>
      <c r="B102" s="83"/>
      <c r="C102" s="83"/>
      <c r="D102" s="83"/>
    </row>
    <row r="103" spans="1:4" s="43" customFormat="1" x14ac:dyDescent="0.2">
      <c r="A103" s="83"/>
      <c r="B103" s="83"/>
      <c r="C103" s="83"/>
      <c r="D103" s="83"/>
    </row>
    <row r="104" spans="1:4" s="43" customFormat="1" x14ac:dyDescent="0.2">
      <c r="A104" s="83"/>
      <c r="B104" s="83"/>
      <c r="C104" s="83"/>
      <c r="D104" s="83"/>
    </row>
    <row r="105" spans="1:4" s="43" customFormat="1" x14ac:dyDescent="0.2">
      <c r="A105" s="83"/>
      <c r="B105" s="83"/>
      <c r="C105" s="83"/>
      <c r="D105" s="83"/>
    </row>
    <row r="106" spans="1:4" s="43" customFormat="1" x14ac:dyDescent="0.2">
      <c r="A106" s="83"/>
      <c r="B106" s="83"/>
      <c r="C106" s="83"/>
      <c r="D106" s="83"/>
    </row>
    <row r="107" spans="1:4" s="43" customFormat="1" x14ac:dyDescent="0.2">
      <c r="A107" s="83"/>
      <c r="B107" s="83"/>
      <c r="C107" s="83"/>
      <c r="D107" s="83"/>
    </row>
    <row r="108" spans="1:4" s="43" customFormat="1" x14ac:dyDescent="0.2">
      <c r="A108" s="83"/>
      <c r="B108" s="83"/>
      <c r="C108" s="83"/>
      <c r="D108" s="83"/>
    </row>
    <row r="109" spans="1:4" s="43" customFormat="1" x14ac:dyDescent="0.2">
      <c r="A109" s="83"/>
      <c r="B109" s="83"/>
      <c r="C109" s="83"/>
      <c r="D109" s="83"/>
    </row>
    <row r="110" spans="1:4" s="43" customFormat="1" x14ac:dyDescent="0.2">
      <c r="A110" s="83"/>
      <c r="B110" s="83"/>
      <c r="C110" s="83"/>
      <c r="D110" s="83"/>
    </row>
    <row r="111" spans="1:4" s="43" customFormat="1" x14ac:dyDescent="0.2">
      <c r="A111" s="83"/>
      <c r="B111" s="83"/>
      <c r="C111" s="83"/>
      <c r="D111" s="83"/>
    </row>
    <row r="112" spans="1:4" s="43" customFormat="1" x14ac:dyDescent="0.2">
      <c r="A112" s="83"/>
      <c r="B112" s="83"/>
      <c r="C112" s="83"/>
      <c r="D112" s="83"/>
    </row>
    <row r="113" spans="1:4" s="43" customFormat="1" x14ac:dyDescent="0.2">
      <c r="A113" s="83"/>
      <c r="B113" s="83"/>
      <c r="C113" s="83"/>
      <c r="D113" s="83"/>
    </row>
    <row r="114" spans="1:4" s="43" customFormat="1" x14ac:dyDescent="0.2">
      <c r="A114" s="83"/>
      <c r="B114" s="83"/>
      <c r="C114" s="83"/>
      <c r="D114" s="83"/>
    </row>
    <row r="115" spans="1:4" s="43" customFormat="1" x14ac:dyDescent="0.2">
      <c r="A115" s="83"/>
      <c r="B115" s="83"/>
      <c r="C115" s="83"/>
      <c r="D115" s="83"/>
    </row>
    <row r="116" spans="1:4" s="43" customFormat="1" x14ac:dyDescent="0.2">
      <c r="A116" s="83"/>
      <c r="B116" s="83"/>
      <c r="C116" s="83"/>
      <c r="D116" s="83"/>
    </row>
    <row r="117" spans="1:4" s="43" customFormat="1" x14ac:dyDescent="0.2">
      <c r="A117" s="83"/>
      <c r="B117" s="83"/>
      <c r="C117" s="83"/>
      <c r="D117" s="83"/>
    </row>
    <row r="118" spans="1:4" s="43" customFormat="1" x14ac:dyDescent="0.2">
      <c r="A118" s="83"/>
      <c r="B118" s="83"/>
      <c r="C118" s="83"/>
      <c r="D118" s="83"/>
    </row>
    <row r="119" spans="1:4" s="43" customFormat="1" x14ac:dyDescent="0.2">
      <c r="A119" s="83"/>
      <c r="B119" s="83"/>
      <c r="C119" s="83"/>
      <c r="D119" s="83"/>
    </row>
    <row r="120" spans="1:4" s="43" customFormat="1" x14ac:dyDescent="0.2">
      <c r="A120" s="83"/>
      <c r="B120" s="83"/>
      <c r="C120" s="83"/>
      <c r="D120" s="83"/>
    </row>
    <row r="121" spans="1:4" s="43" customFormat="1" x14ac:dyDescent="0.2">
      <c r="A121" s="83"/>
      <c r="B121" s="83"/>
      <c r="C121" s="83"/>
      <c r="D121" s="83"/>
    </row>
    <row r="122" spans="1:4" s="43" customFormat="1" x14ac:dyDescent="0.2">
      <c r="A122" s="83"/>
      <c r="B122" s="83"/>
      <c r="C122" s="83"/>
      <c r="D122" s="83"/>
    </row>
    <row r="123" spans="1:4" s="43" customFormat="1" x14ac:dyDescent="0.2">
      <c r="A123" s="83"/>
      <c r="B123" s="83"/>
      <c r="C123" s="83"/>
      <c r="D123" s="83"/>
    </row>
    <row r="124" spans="1:4" s="43" customFormat="1" x14ac:dyDescent="0.2">
      <c r="A124" s="83"/>
      <c r="B124" s="83"/>
      <c r="C124" s="83"/>
      <c r="D124" s="83"/>
    </row>
    <row r="125" spans="1:4" s="43" customFormat="1" x14ac:dyDescent="0.2">
      <c r="A125" s="83"/>
      <c r="B125" s="83"/>
      <c r="C125" s="83"/>
      <c r="D125" s="83"/>
    </row>
    <row r="126" spans="1:4" s="43" customFormat="1" x14ac:dyDescent="0.2">
      <c r="A126" s="83"/>
      <c r="B126" s="83"/>
      <c r="C126" s="83"/>
      <c r="D126" s="83"/>
    </row>
    <row r="127" spans="1:4" s="43" customFormat="1" x14ac:dyDescent="0.2">
      <c r="A127" s="83"/>
      <c r="B127" s="83"/>
      <c r="C127" s="83"/>
      <c r="D127" s="83"/>
    </row>
    <row r="128" spans="1:4" s="43" customFormat="1" x14ac:dyDescent="0.2">
      <c r="A128" s="83"/>
      <c r="B128" s="83"/>
      <c r="C128" s="83"/>
      <c r="D128" s="83"/>
    </row>
    <row r="129" spans="1:4" s="43" customFormat="1" x14ac:dyDescent="0.2">
      <c r="A129" s="83"/>
      <c r="B129" s="83"/>
      <c r="C129" s="83"/>
      <c r="D129" s="83"/>
    </row>
    <row r="130" spans="1:4" s="43" customFormat="1" x14ac:dyDescent="0.2">
      <c r="A130" s="83"/>
      <c r="B130" s="83"/>
      <c r="C130" s="83"/>
      <c r="D130" s="83"/>
    </row>
    <row r="131" spans="1:4" s="43" customFormat="1" x14ac:dyDescent="0.2">
      <c r="A131" s="83"/>
      <c r="B131" s="83"/>
      <c r="C131" s="83"/>
      <c r="D131" s="83"/>
    </row>
    <row r="132" spans="1:4" s="43" customFormat="1" x14ac:dyDescent="0.2">
      <c r="A132" s="83"/>
      <c r="B132" s="83"/>
      <c r="C132" s="83"/>
      <c r="D132" s="83"/>
    </row>
    <row r="133" spans="1:4" s="43" customFormat="1" x14ac:dyDescent="0.2">
      <c r="A133" s="83"/>
      <c r="B133" s="83"/>
      <c r="C133" s="83"/>
      <c r="D133" s="83"/>
    </row>
    <row r="134" spans="1:4" s="43" customFormat="1" x14ac:dyDescent="0.2">
      <c r="A134" s="83"/>
      <c r="B134" s="83"/>
      <c r="C134" s="83"/>
      <c r="D134" s="83"/>
    </row>
    <row r="135" spans="1:4" s="43" customFormat="1" x14ac:dyDescent="0.2">
      <c r="A135" s="83"/>
      <c r="B135" s="83"/>
      <c r="C135" s="83"/>
      <c r="D135" s="83"/>
    </row>
    <row r="136" spans="1:4" s="43" customFormat="1" x14ac:dyDescent="0.2">
      <c r="A136" s="83"/>
      <c r="B136" s="83"/>
      <c r="C136" s="83"/>
      <c r="D136" s="83"/>
    </row>
    <row r="137" spans="1:4" s="43" customFormat="1" x14ac:dyDescent="0.2">
      <c r="A137" s="83"/>
      <c r="B137" s="83"/>
      <c r="C137" s="83"/>
      <c r="D137" s="83"/>
    </row>
    <row r="138" spans="1:4" s="43" customFormat="1" x14ac:dyDescent="0.2">
      <c r="A138" s="83"/>
      <c r="B138" s="83"/>
      <c r="C138" s="83"/>
      <c r="D138" s="83"/>
    </row>
    <row r="139" spans="1:4" s="43" customFormat="1" x14ac:dyDescent="0.2">
      <c r="A139" s="83"/>
      <c r="B139" s="83"/>
      <c r="C139" s="83"/>
      <c r="D139" s="83"/>
    </row>
    <row r="140" spans="1:4" s="43" customFormat="1" x14ac:dyDescent="0.2">
      <c r="A140" s="83"/>
      <c r="B140" s="83"/>
      <c r="C140" s="83"/>
      <c r="D140" s="83"/>
    </row>
    <row r="141" spans="1:4" s="43" customFormat="1" x14ac:dyDescent="0.2">
      <c r="A141" s="83"/>
      <c r="B141" s="83"/>
      <c r="C141" s="83"/>
      <c r="D141" s="83"/>
    </row>
    <row r="142" spans="1:4" s="43" customFormat="1" x14ac:dyDescent="0.2">
      <c r="A142" s="83"/>
      <c r="B142" s="83"/>
      <c r="C142" s="83"/>
      <c r="D142" s="83"/>
    </row>
    <row r="143" spans="1:4" s="43" customFormat="1" x14ac:dyDescent="0.2">
      <c r="A143" s="83"/>
      <c r="B143" s="83"/>
      <c r="C143" s="83"/>
      <c r="D143" s="83"/>
    </row>
    <row r="144" spans="1:4" s="43" customFormat="1" x14ac:dyDescent="0.2">
      <c r="A144" s="83"/>
      <c r="B144" s="83"/>
      <c r="C144" s="83"/>
      <c r="D144" s="83"/>
    </row>
    <row r="145" spans="1:4" s="43" customFormat="1" x14ac:dyDescent="0.2">
      <c r="A145" s="83"/>
      <c r="B145" s="83"/>
      <c r="C145" s="83"/>
      <c r="D145" s="83"/>
    </row>
    <row r="146" spans="1:4" s="43" customFormat="1" x14ac:dyDescent="0.2">
      <c r="A146" s="83"/>
      <c r="B146" s="83"/>
      <c r="C146" s="83"/>
      <c r="D146" s="83"/>
    </row>
    <row r="147" spans="1:4" s="43" customFormat="1" x14ac:dyDescent="0.2">
      <c r="A147" s="83"/>
      <c r="B147" s="83"/>
      <c r="C147" s="83"/>
      <c r="D147" s="83"/>
    </row>
    <row r="148" spans="1:4" s="43" customFormat="1" x14ac:dyDescent="0.2">
      <c r="A148" s="83"/>
      <c r="B148" s="83"/>
      <c r="C148" s="83"/>
      <c r="D148" s="83"/>
    </row>
  </sheetData>
  <sheetProtection algorithmName="SHA-512" hashValue="b+a584fQhK1W1LAO0ZO3mzgZPxhzT0rJ8f+BNjirT+in8xiE6L4m51VdlySBFloi4mBNpg9482JzrOzWlcmKKw==" saltValue="0RNJ5D+CSZ2ZrIH+zFAung==" spinCount="100000" sheet="1" objects="1" scenarios="1" autoFilter="0"/>
  <mergeCells count="4">
    <mergeCell ref="A2:B2"/>
    <mergeCell ref="A3:B3"/>
    <mergeCell ref="A4:B4"/>
    <mergeCell ref="A5:B5"/>
  </mergeCells>
  <pageMargins left="0.45833333333333331" right="0.34375" top="1" bottom="1" header="0.5" footer="0.5"/>
  <pageSetup paperSize="9" scale="75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591D2D-6853-4191-BB5C-72CB34C34B4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585C2BA-C850-49CD-9779-8A94A084DF5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34</vt:i4>
      </vt:variant>
      <vt:variant>
        <vt:lpstr>Nazwane zakresy</vt:lpstr>
      </vt:variant>
      <vt:variant>
        <vt:i4>60</vt:i4>
      </vt:variant>
    </vt:vector>
  </HeadingPairs>
  <TitlesOfParts>
    <vt:vector size="94" baseType="lpstr">
      <vt:lpstr>Wynagrodzenie 25DFBT256-8</vt:lpstr>
      <vt:lpstr>Zapotrzebowanie pracowników</vt:lpstr>
      <vt:lpstr>Czasy pracy</vt:lpstr>
      <vt:lpstr>Wykaz</vt:lpstr>
      <vt:lpstr>2</vt:lpstr>
      <vt:lpstr>3</vt:lpstr>
      <vt:lpstr>4</vt:lpstr>
      <vt:lpstr>5</vt:lpstr>
      <vt:lpstr>6</vt:lpstr>
      <vt:lpstr>7</vt:lpstr>
      <vt:lpstr>2 (2)</vt:lpstr>
      <vt:lpstr>3 (2)</vt:lpstr>
      <vt:lpstr>2 (3)</vt:lpstr>
      <vt:lpstr>3 (3)</vt:lpstr>
      <vt:lpstr>4 (3)</vt:lpstr>
      <vt:lpstr>2 (4)</vt:lpstr>
      <vt:lpstr>3 (4)</vt:lpstr>
      <vt:lpstr>4 (4)</vt:lpstr>
      <vt:lpstr>2 (5)</vt:lpstr>
      <vt:lpstr>3 (5)</vt:lpstr>
      <vt:lpstr>4 (5)</vt:lpstr>
      <vt:lpstr>5 (5)</vt:lpstr>
      <vt:lpstr>6 (5)</vt:lpstr>
      <vt:lpstr>7 (5)</vt:lpstr>
      <vt:lpstr>8 (5)</vt:lpstr>
      <vt:lpstr>2 (6)</vt:lpstr>
      <vt:lpstr>3 (6)</vt:lpstr>
      <vt:lpstr>4 (6)</vt:lpstr>
      <vt:lpstr>2 (7)</vt:lpstr>
      <vt:lpstr>3 (7)</vt:lpstr>
      <vt:lpstr>4 (7)</vt:lpstr>
      <vt:lpstr>5 (7)</vt:lpstr>
      <vt:lpstr>2 (8)</vt:lpstr>
      <vt:lpstr>3 (8)</vt:lpstr>
      <vt:lpstr>'2'!Obszar_wydruku</vt:lpstr>
      <vt:lpstr>'2 (2)'!Obszar_wydruku</vt:lpstr>
      <vt:lpstr>'2 (3)'!Obszar_wydruku</vt:lpstr>
      <vt:lpstr>'2 (4)'!Obszar_wydruku</vt:lpstr>
      <vt:lpstr>'2 (5)'!Obszar_wydruku</vt:lpstr>
      <vt:lpstr>'2 (6)'!Obszar_wydruku</vt:lpstr>
      <vt:lpstr>'2 (7)'!Obszar_wydruku</vt:lpstr>
      <vt:lpstr>'2 (8)'!Obszar_wydruku</vt:lpstr>
      <vt:lpstr>'3'!Obszar_wydruku</vt:lpstr>
      <vt:lpstr>'3 (2)'!Obszar_wydruku</vt:lpstr>
      <vt:lpstr>'3 (3)'!Obszar_wydruku</vt:lpstr>
      <vt:lpstr>'3 (4)'!Obszar_wydruku</vt:lpstr>
      <vt:lpstr>'3 (5)'!Obszar_wydruku</vt:lpstr>
      <vt:lpstr>'3 (6)'!Obszar_wydruku</vt:lpstr>
      <vt:lpstr>'3 (7)'!Obszar_wydruku</vt:lpstr>
      <vt:lpstr>'3 (8)'!Obszar_wydruku</vt:lpstr>
      <vt:lpstr>'4'!Obszar_wydruku</vt:lpstr>
      <vt:lpstr>'4 (3)'!Obszar_wydruku</vt:lpstr>
      <vt:lpstr>'4 (4)'!Obszar_wydruku</vt:lpstr>
      <vt:lpstr>'4 (5)'!Obszar_wydruku</vt:lpstr>
      <vt:lpstr>'4 (6)'!Obszar_wydruku</vt:lpstr>
      <vt:lpstr>'4 (7)'!Obszar_wydruku</vt:lpstr>
      <vt:lpstr>'5'!Obszar_wydruku</vt:lpstr>
      <vt:lpstr>'5 (5)'!Obszar_wydruku</vt:lpstr>
      <vt:lpstr>'5 (7)'!Obszar_wydruku</vt:lpstr>
      <vt:lpstr>'6'!Obszar_wydruku</vt:lpstr>
      <vt:lpstr>'6 (5)'!Obszar_wydruku</vt:lpstr>
      <vt:lpstr>'7'!Obszar_wydruku</vt:lpstr>
      <vt:lpstr>'7 (5)'!Obszar_wydruku</vt:lpstr>
      <vt:lpstr>'8 (5)'!Obszar_wydruku</vt:lpstr>
      <vt:lpstr>'2'!Tytuły_wydruku</vt:lpstr>
      <vt:lpstr>'2 (2)'!Tytuły_wydruku</vt:lpstr>
      <vt:lpstr>'2 (3)'!Tytuły_wydruku</vt:lpstr>
      <vt:lpstr>'2 (4)'!Tytuły_wydruku</vt:lpstr>
      <vt:lpstr>'2 (5)'!Tytuły_wydruku</vt:lpstr>
      <vt:lpstr>'2 (6)'!Tytuły_wydruku</vt:lpstr>
      <vt:lpstr>'2 (7)'!Tytuły_wydruku</vt:lpstr>
      <vt:lpstr>'2 (8)'!Tytuły_wydruku</vt:lpstr>
      <vt:lpstr>'3'!Tytuły_wydruku</vt:lpstr>
      <vt:lpstr>'3 (2)'!Tytuły_wydruku</vt:lpstr>
      <vt:lpstr>'3 (3)'!Tytuły_wydruku</vt:lpstr>
      <vt:lpstr>'3 (4)'!Tytuły_wydruku</vt:lpstr>
      <vt:lpstr>'3 (5)'!Tytuły_wydruku</vt:lpstr>
      <vt:lpstr>'3 (6)'!Tytuły_wydruku</vt:lpstr>
      <vt:lpstr>'3 (7)'!Tytuły_wydruku</vt:lpstr>
      <vt:lpstr>'3 (8)'!Tytuły_wydruku</vt:lpstr>
      <vt:lpstr>'4'!Tytuły_wydruku</vt:lpstr>
      <vt:lpstr>'4 (3)'!Tytuły_wydruku</vt:lpstr>
      <vt:lpstr>'4 (4)'!Tytuły_wydruku</vt:lpstr>
      <vt:lpstr>'4 (5)'!Tytuły_wydruku</vt:lpstr>
      <vt:lpstr>'4 (6)'!Tytuły_wydruku</vt:lpstr>
      <vt:lpstr>'4 (7)'!Tytuły_wydruku</vt:lpstr>
      <vt:lpstr>'5'!Tytuły_wydruku</vt:lpstr>
      <vt:lpstr>'5 (5)'!Tytuły_wydruku</vt:lpstr>
      <vt:lpstr>'5 (7)'!Tytuły_wydruku</vt:lpstr>
      <vt:lpstr>'6'!Tytuły_wydruku</vt:lpstr>
      <vt:lpstr>'6 (5)'!Tytuły_wydruku</vt:lpstr>
      <vt:lpstr>'7'!Tytuły_wydruku</vt:lpstr>
      <vt:lpstr>'7 (5)'!Tytuły_wydruku</vt:lpstr>
      <vt:lpstr>'8 (5)'!Tytuły_wydruku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Kuciński Łukasz</cp:lastModifiedBy>
  <cp:lastPrinted>2012-08-17T10:51:01Z</cp:lastPrinted>
  <dcterms:created xsi:type="dcterms:W3CDTF">1997-02-26T13:46:56Z</dcterms:created>
  <dcterms:modified xsi:type="dcterms:W3CDTF">2026-03-03T10:12:10Z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2ba641-f5c0-4b0b-b233-2c0b52c4ebb0_Enabled">
    <vt:lpwstr>true</vt:lpwstr>
  </property>
  <property fmtid="{D5CDD505-2E9C-101B-9397-08002B2CF9AE}" pid="3" name="MSIP_Label_392ba641-f5c0-4b0b-b233-2c0b52c4ebb0_SetDate">
    <vt:lpwstr>2021-05-16T19:33:31Z</vt:lpwstr>
  </property>
  <property fmtid="{D5CDD505-2E9C-101B-9397-08002B2CF9AE}" pid="4" name="MSIP_Label_392ba641-f5c0-4b0b-b233-2c0b52c4ebb0_Method">
    <vt:lpwstr>Standard</vt:lpwstr>
  </property>
  <property fmtid="{D5CDD505-2E9C-101B-9397-08002B2CF9AE}" pid="5" name="MSIP_Label_392ba641-f5c0-4b0b-b233-2c0b52c4ebb0_Name">
    <vt:lpwstr>Publiczne</vt:lpwstr>
  </property>
  <property fmtid="{D5CDD505-2E9C-101B-9397-08002B2CF9AE}" pid="6" name="MSIP_Label_392ba641-f5c0-4b0b-b233-2c0b52c4ebb0_SiteId">
    <vt:lpwstr>3e4cfd5a-58d7-4158-af8b-3cc59d2bc964</vt:lpwstr>
  </property>
  <property fmtid="{D5CDD505-2E9C-101B-9397-08002B2CF9AE}" pid="7" name="MSIP_Label_392ba641-f5c0-4b0b-b233-2c0b52c4ebb0_ActionId">
    <vt:lpwstr>3ee1534d-b08a-4547-aa4f-2d8ea8e20cfb</vt:lpwstr>
  </property>
  <property fmtid="{D5CDD505-2E9C-101B-9397-08002B2CF9AE}" pid="8" name="MSIP_Label_392ba641-f5c0-4b0b-b233-2c0b52c4ebb0_ContentBits">
    <vt:lpwstr>0</vt:lpwstr>
  </property>
</Properties>
</file>